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360" yWindow="270" windowWidth="14940" windowHeight="9150"/>
  </bookViews>
  <sheets>
    <sheet name="Доходы" sheetId="1" r:id="rId1"/>
    <sheet name="_params" sheetId="4" state="hidden" r:id="rId2"/>
  </sheets>
  <definedNames>
    <definedName name="APPT" localSheetId="0">Доходы!$A$17</definedName>
    <definedName name="FILE_NAME" localSheetId="0">Доходы!#REF!</definedName>
    <definedName name="FIO" localSheetId="0">Доходы!#REF!</definedName>
    <definedName name="LAST_CELL" localSheetId="0">Доходы!$H$284</definedName>
    <definedName name="PARAMS" localSheetId="0">Доходы!$G$1</definedName>
    <definedName name="RANGE_NAMES" localSheetId="0">Доходы!#REF!</definedName>
    <definedName name="RBEGIN_1" localSheetId="0">Доходы!$A$12</definedName>
    <definedName name="REG_DATE" localSheetId="0">Доходы!#REF!</definedName>
    <definedName name="REND_1" localSheetId="0">Доходы!$A$285</definedName>
    <definedName name="SIGN" localSheetId="0">Доходы!$A$16:$D$18</definedName>
    <definedName name="TERR_CODE" localSheetId="0">Доходы!#REF!</definedName>
    <definedName name="TERR_NAME" localSheetId="0">Доходы!#REF!</definedName>
  </definedNames>
  <calcPr calcId="144525"/>
</workbook>
</file>

<file path=xl/calcChain.xml><?xml version="1.0" encoding="utf-8"?>
<calcChain xmlns="http://schemas.openxmlformats.org/spreadsheetml/2006/main">
  <c r="E37" i="1" l="1"/>
  <c r="E98" i="1"/>
  <c r="E99" i="1" l="1"/>
  <c r="E101" i="1"/>
  <c r="E135" i="1"/>
  <c r="E136" i="1"/>
  <c r="E139" i="1"/>
  <c r="E141" i="1"/>
  <c r="E142" i="1"/>
  <c r="E144" i="1"/>
  <c r="E199" i="1"/>
  <c r="E14" i="1"/>
  <c r="E12" i="1" s="1"/>
  <c r="E123" i="1"/>
  <c r="E124" i="1"/>
  <c r="E125" i="1"/>
  <c r="E126" i="1"/>
  <c r="E276" i="1" l="1"/>
  <c r="E277" i="1"/>
  <c r="E280" i="1"/>
  <c r="E278" i="1"/>
</calcChain>
</file>

<file path=xl/sharedStrings.xml><?xml version="1.0" encoding="utf-8"?>
<sst xmlns="http://schemas.openxmlformats.org/spreadsheetml/2006/main" count="831" uniqueCount="506">
  <si>
    <t xml:space="preserve"> Наименование показателя</t>
  </si>
  <si>
    <t>Код строки</t>
  </si>
  <si>
    <t>5</t>
  </si>
  <si>
    <t>Доходы бюджета - всего</t>
  </si>
  <si>
    <t>010</t>
  </si>
  <si>
    <t>X</t>
  </si>
  <si>
    <t>в том числе:</t>
  </si>
  <si>
    <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</si>
  <si>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</si>
  <si>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</si>
  <si>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</si>
  <si>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</si>
  <si>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</si>
  <si>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</si>
  <si>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</si>
  <si>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</si>
  <si>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</si>
  <si>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</si>
  <si>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</si>
  <si>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</si>
  <si>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</si>
  <si>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</si>
  <si>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</si>
  <si>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</si>
  <si>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</si>
  <si>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</si>
  <si>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</si>
  <si>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</si>
  <si>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</si>
  <si>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</si>
  <si>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</si>
  <si>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</si>
  <si>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</si>
  <si>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</si>
  <si>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</si>
  <si>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</si>
  <si>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</si>
  <si>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</si>
  <si>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</si>
  <si>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</si>
  <si>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</si>
  <si>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</si>
  <si>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</si>
  <si>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ТОВАРЫ (РАБОТЫ, УСЛУГИ), РЕАЛИЗУЕМЫЕ НА ТЕРРИТОРИИ РОССИЙСКОЙ ФЕДЕРАЦИИ</t>
  </si>
  <si>
    <t>100 10300000000000000</t>
  </si>
  <si>
    <t>Акцизы по подакцизным товарам (продукции), производимым на территории Российской Федерации</t>
  </si>
  <si>
    <t>100 10302000010000110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</si>
  <si>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</si>
  <si>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100 10302230010000110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</si>
  <si>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</si>
  <si>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100 10302240010000110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</si>
  <si>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</si>
  <si>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100 10302250010000110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</si>
  <si>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</si>
  <si>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100 10302260010000110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</si>
  <si>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</si>
  <si>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</si>
  <si>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</si>
  <si>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</si>
  <si>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</si>
  <si>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</si>
  <si>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</si>
  <si>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</si>
  <si>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</si>
  <si>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</si>
  <si>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</si>
  <si>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</si>
  <si>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</si>
  <si>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</si>
  <si>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</si>
  <si>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</si>
  <si>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</si>
  <si>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</si>
  <si>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</si>
  <si>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(пени по соответствующему платежу)</t>
  </si>
  <si>
    <t>182 10501050012100110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</si>
  <si>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</si>
  <si>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</si>
  <si>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</si>
  <si>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</si>
  <si>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</si>
  <si>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</si>
  <si>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</si>
  <si>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</si>
  <si>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</si>
  <si>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(прочие поступления)</t>
  </si>
  <si>
    <t>182 10502010024000110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</si>
  <si>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</si>
  <si>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</si>
  <si>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</si>
  <si>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</si>
  <si>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</si>
  <si>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</si>
  <si>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</si>
  <si>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</si>
  <si>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</si>
  <si>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</si>
  <si>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</si>
  <si>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</si>
  <si>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</si>
  <si>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</si>
  <si>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</si>
  <si>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</si>
  <si>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</si>
  <si>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 5</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</si>
  <si>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</si>
  <si>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</si>
  <si>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</si>
  <si>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</si>
  <si>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</si>
  <si>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НАЛОГИ, СБОРЫ И РЕГУЛЯРНЫЕ ПЛАТЕЖИ ЗА ПОЛЬЗОВАНИЕ ПРИРОДНЫМИ РЕСУРСАМИ</t>
  </si>
  <si>
    <t>182 10700000000000000</t>
  </si>
  <si>
    <t>Налог на добычу полезных ископаемых</t>
  </si>
  <si>
    <t>182 10701000010000110</t>
  </si>
  <si>
    <t>Налог на добычу общераспространенных полезных ископаемых</t>
  </si>
  <si>
    <t>182 10701020010000110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</si>
  <si>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</si>
  <si>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182 10701020011000110</t>
  </si>
  <si>
    <t>Налог на добычу общераспространенных полезных ископаемых (пени по соответствующему платежу)</t>
  </si>
  <si>
    <t>182 10701020012100110</t>
  </si>
  <si>
    <t>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</si>
  <si>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182 10701020013000110</t>
  </si>
  <si>
    <t>Налог на добычу прочих полезных ископаемых (за исключением полезных ископаемых в виде природных алмазов)</t>
  </si>
  <si>
    <t>182 10701030010000110</t>
  </si>
  <si>
    <t>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</si>
  <si>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182 10701030011000110</t>
  </si>
  <si>
    <t>Налог на добычу прочих полезных ископаемых (за исключением полезных ископаемых в виде природных алмазов) (пени по соответствующему платежу)</t>
  </si>
  <si>
    <t>182 10701030012100110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</si>
  <si>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</si>
  <si>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</si>
  <si>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</si>
  <si>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</si>
  <si>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</si>
  <si>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</si>
  <si>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</si>
  <si>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</si>
  <si>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</si>
  <si>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</si>
  <si>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</si>
  <si>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</si>
  <si>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</si>
  <si>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188 10806000018005110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</si>
  <si>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</si>
  <si>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</si>
  <si>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</si>
  <si>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182 10807010010000110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</si>
  <si>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</si>
  <si>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182 10807010018000110</t>
  </si>
  <si>
    <t>Государственная пошлина за государственную регистрацию прав, ограничений (обременений) прав на недвижимое имущество и сделок с ним</t>
  </si>
  <si>
    <t>321 10807020010000110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</si>
  <si>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</si>
  <si>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</si>
  <si>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выдачу и обмен паспорта гражданина Российской Федерации</t>
  </si>
  <si>
    <t>188 10807100010000110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</si>
  <si>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</si>
  <si>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</si>
  <si>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</si>
  <si>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188 10807100018035110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</si>
  <si>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</si>
  <si>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</si>
  <si>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</si>
  <si>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188 10807141010000110</t>
  </si>
  <si>
    <t>Государственная пошлина за выдачу разрешения на установку рекламной конструкции</t>
  </si>
  <si>
    <t>557 10807150010000110</t>
  </si>
  <si>
    <t>ЗАДОЛЖЕННОСТЬ И ПЕРЕРАСЧЕТЫ ПО ОТМЕНЕННЫМ НАЛОГАМ, СБОРАМ И ИНЫМ ОБЯЗАТЕЛЬНЫМ ПЛАТЕЖАМ</t>
  </si>
  <si>
    <t>182 10900000000000000</t>
  </si>
  <si>
    <t>Прочие налоги и сборы (по отмененным местным налогам и сборам)</t>
  </si>
  <si>
    <t>182 10907000000000110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</si>
  <si>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</si>
  <si>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182 10907030000000110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</si>
  <si>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</si>
  <si>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182 10907033050000110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</si>
  <si>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</si>
  <si>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</si>
  <si>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</si>
  <si>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</si>
  <si>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</si>
  <si>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</si>
  <si>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</si>
  <si>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559 11105013050000120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</si>
  <si>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</si>
  <si>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</si>
  <si>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559 11105013130000120</t>
  </si>
  <si>
    <t>606 11105013130000120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</si>
  <si>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</si>
  <si>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559 11105020000000120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</si>
  <si>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</si>
  <si>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559 11105025050000120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</si>
  <si>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</si>
  <si>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559 11105030000000120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</si>
  <si>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</si>
  <si>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559 11105035050000120</t>
  </si>
  <si>
    <t>Доходы от сдачи в аренду имущества, составляющего государственную (муниципальную) казну (за исключением земельных участков)</t>
  </si>
  <si>
    <t>559 11105070000000120</t>
  </si>
  <si>
    <t>Доходы от сдачи в аренду имущества, составляющего казну муниципальных районов (за исключением земельных участков)</t>
  </si>
  <si>
    <t>559 11105075050000120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</si>
  <si>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</si>
  <si>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</si>
  <si>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</si>
  <si>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</si>
  <si>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</si>
  <si>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</si>
  <si>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559 11109045050000120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</si>
  <si>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</si>
  <si>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</si>
  <si>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</si>
  <si>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</si>
  <si>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 7</t>
  </si>
  <si>
    <t>048 11201010010000120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</si>
  <si>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</si>
  <si>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</si>
  <si>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</si>
  <si>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</si>
  <si>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</si>
  <si>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</si>
  <si>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</si>
  <si>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</si>
  <si>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</si>
  <si>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048 11201041016000120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</si>
  <si>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</si>
  <si>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</si>
  <si>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(РАБОТ)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</si>
  <si>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</si>
  <si>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</si>
  <si>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</si>
  <si>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</si>
  <si>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</si>
  <si>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</si>
  <si>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</si>
  <si>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691 11301995050000130</t>
  </si>
  <si>
    <t>697 11301995050000130</t>
  </si>
  <si>
    <t>699 11301995050000130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</si>
  <si>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</si>
  <si>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</si>
  <si>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</si>
  <si>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</si>
  <si>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</si>
  <si>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</si>
  <si>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557 11302995050000130</t>
  </si>
  <si>
    <t>691 11302995050000130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</si>
  <si>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</si>
  <si>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</si>
  <si>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</si>
  <si>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559 11402000000000000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</si>
  <si>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</si>
  <si>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559 11402050050000410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</si>
  <si>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</si>
  <si>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559 11402053050000410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</si>
  <si>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</si>
  <si>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559 11402050050000440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</si>
  <si>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</si>
  <si>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559 11402052050000440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</si>
  <si>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</si>
  <si>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</si>
  <si>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</si>
  <si>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</si>
  <si>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</si>
  <si>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559 11406013050000430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</si>
  <si>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</si>
  <si>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</si>
  <si>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559 11406013130000430</t>
  </si>
  <si>
    <t>606 11406013130000430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</si>
  <si>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</si>
  <si>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</si>
  <si>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</si>
  <si>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</si>
  <si>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</si>
  <si>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</si>
  <si>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</si>
  <si>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</si>
  <si>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</si>
  <si>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</si>
  <si>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</si>
  <si>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</si>
  <si>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</si>
  <si>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188 11608000010000140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</si>
  <si>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</si>
  <si>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188 11608010010000140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</si>
  <si>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</si>
  <si>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188 11608010016000140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</si>
  <si>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</si>
  <si>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188 11608020010000140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</si>
  <si>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</si>
  <si>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188 11608020016000140</t>
  </si>
  <si>
    <t>Денежные взыскания (штрафы) и иные суммы, взыскиваемые с лиц, виновных в совершении преступлений, и в возмещение ущерба имуществу</t>
  </si>
  <si>
    <t>000 11621000000000140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</si>
  <si>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</si>
  <si>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</si>
  <si>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</si>
  <si>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000 11621050056000140</t>
  </si>
  <si>
    <t>188 11621050056000140</t>
  </si>
  <si>
    <t>322 11621050056000140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</si>
  <si>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</si>
  <si>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</si>
  <si>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особо охраняемых природных территориях</t>
  </si>
  <si>
    <t>009 11625020010000140</t>
  </si>
  <si>
    <t>Денежные взыскания (штрафы) за нарушение земельного законодательства</t>
  </si>
  <si>
    <t>321 11625060010000140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</si>
  <si>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</si>
  <si>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</si>
  <si>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</si>
  <si>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188 11628000010000140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</si>
  <si>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</si>
  <si>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</si>
  <si>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</si>
  <si>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</si>
  <si>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</si>
  <si>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</si>
  <si>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</si>
  <si>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</si>
  <si>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</si>
  <si>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161 11633000000000140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</si>
  <si>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</si>
  <si>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161 11633050050000140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</si>
  <si>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</si>
  <si>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161 11633050056000140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</si>
  <si>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</si>
  <si>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</si>
  <si>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</si>
  <si>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</si>
  <si>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</si>
  <si>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</si>
  <si>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</si>
  <si>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</si>
  <si>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008 11690050050000140</t>
  </si>
  <si>
    <t>557 11690050050000140</t>
  </si>
  <si>
    <t>560 11690050050000140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</si>
  <si>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</si>
  <si>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</si>
  <si>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188 11690050056000140</t>
  </si>
  <si>
    <t>415 11690050056000140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</si>
  <si>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</si>
  <si>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</si>
  <si>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</si>
  <si>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</si>
  <si>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</si>
  <si>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</si>
  <si>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559 11701050050000180</t>
  </si>
  <si>
    <t>560 11701050050000180</t>
  </si>
  <si>
    <t>686 11701050050000180</t>
  </si>
  <si>
    <t>Прочие неналоговые доходы</t>
  </si>
  <si>
    <t>000 11705000000000180</t>
  </si>
  <si>
    <t>Прочие неналоговые доходы бюджетов муниципальных районов</t>
  </si>
  <si>
    <t>000 11705050050000180</t>
  </si>
  <si>
    <t>557 11705050050000180</t>
  </si>
  <si>
    <t>559 11705050050000180</t>
  </si>
  <si>
    <t>560 11705050050000180</t>
  </si>
  <si>
    <t>686 11705050050000180</t>
  </si>
  <si>
    <t>697 11705050050000180</t>
  </si>
  <si>
    <t>699 11705050050000180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</si>
  <si>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</si>
  <si>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</si>
  <si>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</si>
  <si>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</si>
  <si>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</si>
  <si>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560 20210000000000151</t>
  </si>
  <si>
    <t>Дотации на выравнивание бюджетной обеспеченности</t>
  </si>
  <si>
    <t>560 20215001000000151</t>
  </si>
  <si>
    <t>Дотации бюджетам муниципальных районов на выравнивание бюджетной обеспеченности</t>
  </si>
  <si>
    <t>560 20215001050000151</t>
  </si>
  <si>
    <t>Дотации бюджетам на поддержку мер по обеспечению сбалансированности бюджетов</t>
  </si>
  <si>
    <t>560 20215002000000151</t>
  </si>
  <si>
    <t>Дотации бюджетам муниципальных районов на поддержку мер по обеспечению сбалансированности бюджетов</t>
  </si>
  <si>
    <t>560 20215002050000151</t>
  </si>
  <si>
    <t>Субсидии бюджетам бюджетной системы Российской Федерации (межбюджетные субсидии)</t>
  </si>
  <si>
    <t>000 20220000000000151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</si>
  <si>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</si>
  <si>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000 20220041000000151</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</si>
  <si>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</si>
  <si>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000 20220041050000151</t>
  </si>
  <si>
    <t>686 20220041050000151</t>
  </si>
  <si>
    <t>Субсидии бюджетам на софинансирование капитальных вложений в объекты государственной (муниципальной) собственности</t>
  </si>
  <si>
    <t>000 20220077000000151</t>
  </si>
  <si>
    <t>Субсидии бюджетам муниципальных районов на софинансирование капитальных вложений в объекты муниципальной собственности</t>
  </si>
  <si>
    <t>000 20220077050000151</t>
  </si>
  <si>
    <t>686 20220077050000151</t>
  </si>
  <si>
    <t>699 20220077050000151</t>
  </si>
  <si>
    <t>Субсидии бюджетам на реализацию мероприятий государственной программы Российской Федерации "Доступная среда" на 2011 - 2020 годы</t>
  </si>
  <si>
    <t>000 20225027000000151</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</si>
  <si>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</si>
  <si>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000 20225027050000151</t>
  </si>
  <si>
    <t>691 20225027050000151</t>
  </si>
  <si>
    <t>Субсидии бюджетам муниципальных районов на реализацию мероприятий по обеспечению жильем молодых семей</t>
  </si>
  <si>
    <t>686 20225497050000151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</si>
  <si>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</si>
  <si>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686 20225555000000151</t>
  </si>
  <si>
    <t>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t>
  </si>
  <si>
    <t>686 20225555050000151</t>
  </si>
  <si>
    <t>Прочие субсидии</t>
  </si>
  <si>
    <t>000 20229999000000151</t>
  </si>
  <si>
    <t>Прочие субсидии бюджетам муниципальных районов</t>
  </si>
  <si>
    <t>000 20229999050000151</t>
  </si>
  <si>
    <t>557 20229999050000151</t>
  </si>
  <si>
    <t>559 20229999050000151</t>
  </si>
  <si>
    <t>560 20229999050000151</t>
  </si>
  <si>
    <t>686 20229999050000151</t>
  </si>
  <si>
    <t>691 20229999050000151</t>
  </si>
  <si>
    <t>696 20229999050000151</t>
  </si>
  <si>
    <t>699 20229999050000151</t>
  </si>
  <si>
    <t>Субвенции бюджетам бюджетной системы Российской Федерации</t>
  </si>
  <si>
    <t>000 20230000000000151</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</si>
  <si>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</si>
  <si>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696 20230013000000151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</si>
  <si>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</si>
  <si>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696 20230013050000151</t>
  </si>
  <si>
    <t>Субвенции бюджетам муниципальных образований на предоставление гражданам субсидий на оплату жилого помещения и коммунальных услуг</t>
  </si>
  <si>
    <t>696 20230022000000151</t>
  </si>
  <si>
    <t>Субвенции бюджетам муниципальных районов на предоставление гражданам субсидий на оплату жилого помещения и коммунальных услуг</t>
  </si>
  <si>
    <t>696 20230022050000151</t>
  </si>
  <si>
    <t>Субвенции местным бюджетам на выполнение передаваемых полномочий субъектов Российской Федерации</t>
  </si>
  <si>
    <t>000 20230024000000151</t>
  </si>
  <si>
    <t>Субвенции бюджетам муниципальных районов на выполнение передаваемых полномочий субъектов Российской Федерации</t>
  </si>
  <si>
    <t>000 20230024050000151</t>
  </si>
  <si>
    <t>557 20230024050000151</t>
  </si>
  <si>
    <t>560 20230024050000151</t>
  </si>
  <si>
    <t>686 20230024050000151</t>
  </si>
  <si>
    <t>691 20230024050000151</t>
  </si>
  <si>
    <t>692 20230024050000151</t>
  </si>
  <si>
    <t>696 20230024050000151</t>
  </si>
  <si>
    <t>Субвенции бюджетам на содержание ребенка в семье опекуна и приемной семье, а также вознаграждение, причитающееся приемному родителю</t>
  </si>
  <si>
    <t>696 20230027000000151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</si>
  <si>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</si>
  <si>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696 20230027050000151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</si>
  <si>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</si>
  <si>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691 20230029000000151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</si>
  <si>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</si>
  <si>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691 20230029050000151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</si>
  <si>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</si>
  <si>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696 20235082000000151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</si>
  <si>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</si>
  <si>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696 20235082050000151</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</si>
  <si>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</si>
  <si>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696 20235084000000151</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</si>
  <si>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</si>
  <si>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696 20235084050000151</t>
  </si>
  <si>
    <t>Субвенции бюджетам на осуществление первичного воинского учета на территориях, где отсутствуют военные комиссариаты</t>
  </si>
  <si>
    <t>560 20235118000000151</t>
  </si>
  <si>
    <t>Субвенции бюджетам муниципальных районов на осуществление первичного воинского учета на территориях, где отсутствуют военные комиссариаты</t>
  </si>
  <si>
    <t>560 20235118050000151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</si>
  <si>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</si>
  <si>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557 20235120000000151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</si>
  <si>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</si>
  <si>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557 20235120050000151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</si>
  <si>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</si>
  <si>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696 20235137000000151</t>
  </si>
  <si>
    <t>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</si>
  <si>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696 20235137050000151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</si>
  <si>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</si>
  <si>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696 20235220000000151</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</si>
  <si>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</si>
  <si>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696 20235220050000151</t>
  </si>
  <si>
    <t>Субвенции бюджетам на оплату жилищно-коммунальных услуг отдельным категориям граждан</t>
  </si>
  <si>
    <t>696 20235250000000151</t>
  </si>
  <si>
    <t>Субвенции бюджетам муниципальных районов на оплату жилищно-коммунальных услуг отдельным категориям граждан</t>
  </si>
  <si>
    <t>696 20235250050000151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</si>
  <si>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</si>
  <si>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696 20235280000000151</t>
  </si>
  <si>
    <t>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</si>
  <si>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696 20235280050000151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</si>
  <si>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</si>
  <si>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696 20235380000000151</t>
  </si>
  <si>
    <t>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</si>
  <si>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696 20235380050000151</t>
  </si>
  <si>
    <t>Субвенции бюджетам на государственную регистрацию актов гражданского состояния</t>
  </si>
  <si>
    <t>000 20235930000000151</t>
  </si>
  <si>
    <t>Субвенции бюджетам муниципальных районов на государственную регистрацию актов гражданского состояния</t>
  </si>
  <si>
    <t>000 20235930050000151</t>
  </si>
  <si>
    <t>557 20235930050000151</t>
  </si>
  <si>
    <t>Прочие субвенции</t>
  </si>
  <si>
    <t>000 20239999000000151</t>
  </si>
  <si>
    <t>Прочие субвенции бюджетам муниципальных районов</t>
  </si>
  <si>
    <t>000 20239999050000151</t>
  </si>
  <si>
    <t>686 20239999050000151</t>
  </si>
  <si>
    <t>Иные межбюджетные трансферты</t>
  </si>
  <si>
    <t>000 20240000000000151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</si>
  <si>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</si>
  <si>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560 20240014000000151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</si>
  <si>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</si>
  <si>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560 20240014050000151</t>
  </si>
  <si>
    <t>Прочие межбюджетные трансферты, передаваемые бюджетам</t>
  </si>
  <si>
    <t>000 20249999000000151</t>
  </si>
  <si>
    <t>Прочие межбюджетные трансферты, передаваемые бюджетам муниципальных районов</t>
  </si>
  <si>
    <t>000 20249999050000151</t>
  </si>
  <si>
    <t>686 20249999050000151</t>
  </si>
  <si>
    <t>ПРОЧИЕ БЕЗВОЗМЕЗДНЫЕ ПОСТУПЛЕНИЯ</t>
  </si>
  <si>
    <t>000 20700000000000000</t>
  </si>
  <si>
    <t>Прочие безвозмездные поступления в бюджеты муниципальных районов</t>
  </si>
  <si>
    <t>000 20705000050000180</t>
  </si>
  <si>
    <t>Поступления от денежных пожертвований, предоставляемых физическими лицами получателям средств бюджетов муниципальных районов</t>
  </si>
  <si>
    <t>000 20705020050000180</t>
  </si>
  <si>
    <t>697 20705020050000180</t>
  </si>
  <si>
    <t>000 20705030050000180</t>
  </si>
  <si>
    <t>691 20705030050000180</t>
  </si>
  <si>
    <t>697 20705030050000180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</si>
  <si>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</si>
  <si>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</si>
  <si>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</si>
  <si>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</si>
  <si>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муниципальных районов</t>
  </si>
  <si>
    <t>686 21925020050000151</t>
  </si>
  <si>
    <t>Доходы/PARAMS</t>
  </si>
  <si>
    <t>Код бюджетной бюджетной классификации Российской Федерации</t>
  </si>
  <si>
    <t>Сумма</t>
  </si>
  <si>
    <t>единица измерения: тыс. руб.</t>
  </si>
  <si>
    <t xml:space="preserve">                   ДОХОДЫ КАТАВ-ИВАНОВСКОГО МУНИЦИПАЛЬНОГО РАЙОНА ЗА 2018 ГОД ПО КОДАМ КЛАССИФИКАЦИИ ДОХОДОВ БЮДЖЕТА</t>
  </si>
  <si>
    <r>
      <rPr>
        <b/>
        <sz val="11"/>
        <rFont val="Times New Roman"/>
        <family val="1"/>
        <charset val="204"/>
      </rPr>
      <t xml:space="preserve">Приложение 1   </t>
    </r>
    <r>
      <rPr>
        <sz val="11"/>
        <rFont val="Times New Roman"/>
        <family val="1"/>
        <charset val="204"/>
      </rPr>
      <t xml:space="preserve">                                                                                   к Решению Собрания депутатов Катав-Ивановского муниципального района " Об исполнении районного бюджета Катав-Ивановского муниципального района за 2018 г." от 22.05.2019г.№ 392</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</si>
</sst>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12" x14ac:knownFonts="1">
    <font>
      <sz val="10"/>
      <name val="Arial"/>
    </font>
    <font>
      <b/>
      <sz val="11"/>
      <name val="Arial Cyr"/>
    </font>
    <font>
      <b/>
      <sz val="10"/>
      <name val="Arial"/>
      <family val="2"/>
      <charset val="204"/>
    </font>
    <font>
      <b/>
      <sz val="9"/>
      <name val="Arial Cyr"/>
    </font>
    <font>
      <b/>
      <sz val="11"/>
      <name val="Times New Roman"/>
      <family val="1"/>
      <charset val="204"/>
    </font>
    <font>
      <sz val="10"/>
      <name val="Times New Roman"/>
      <family val="1"/>
      <charset val="204"/>
    </font>
    <font>
      <b/>
      <sz val="10"/>
      <name val="Times New Roman"/>
      <family val="1"/>
      <charset val="204"/>
    </font>
    <font>
      <b/>
      <i/>
      <sz val="10"/>
      <name val="Times New Roman"/>
      <family val="1"/>
      <charset val="204"/>
    </font>
    <font>
      <b/>
      <i/>
      <sz val="10"/>
      <name val="Arial"/>
      <family val="2"/>
      <charset val="204"/>
    </font>
    <font>
      <sz val="11"/>
      <name val="Arial"/>
      <family val="2"/>
      <charset val="204"/>
    </font>
    <font>
      <b/>
      <sz val="12"/>
      <name val="Times New Roman"/>
      <family val="1"/>
      <charset val="204"/>
    </font>
    <font>
      <sz val="11"/>
      <name val="Times New Roman"/>
      <family val="1"/>
      <charset val="204"/>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51">
    <xf numFmtId="0" fontId="0" fillId="0" borderId="0" xfId="0"/>
    <xf numFmtId="0" fontId="1" fillId="0" borderId="0" xfId="0" applyFont="1" applyBorder="1" applyAlignment="1" applyProtection="1">
      <alignment horizontal="center"/>
    </xf>
    <xf numFmtId="0" fontId="1" fillId="0" borderId="0" xfId="0" applyFont="1" applyBorder="1" applyAlignment="1" applyProtection="1"/>
    <xf numFmtId="0" fontId="2" fillId="0" borderId="0" xfId="0" applyFont="1"/>
    <xf numFmtId="0" fontId="3" fillId="0" borderId="0" xfId="0" applyFont="1" applyBorder="1" applyAlignment="1" applyProtection="1">
      <alignment horizontal="left"/>
    </xf>
    <xf numFmtId="0" fontId="5" fillId="0" borderId="17" xfId="0" applyFont="1" applyBorder="1" applyAlignment="1" applyProtection="1">
      <alignment horizontal="center" vertical="center"/>
    </xf>
    <xf numFmtId="0" fontId="5" fillId="0" borderId="1" xfId="0" applyFont="1" applyBorder="1" applyAlignment="1" applyProtection="1">
      <alignment horizontal="center" vertical="center"/>
    </xf>
    <xf numFmtId="49" fontId="5" fillId="0" borderId="20" xfId="0" applyNumberFormat="1" applyFont="1" applyBorder="1" applyAlignment="1" applyProtection="1">
      <alignment horizontal="center" vertical="center"/>
    </xf>
    <xf numFmtId="49" fontId="6" fillId="0" borderId="21" xfId="0" applyNumberFormat="1" applyFont="1" applyBorder="1" applyAlignment="1" applyProtection="1">
      <alignment horizontal="left" vertical="center" wrapText="1"/>
    </xf>
    <xf numFmtId="49" fontId="6" fillId="0" borderId="21" xfId="0" applyNumberFormat="1" applyFont="1" applyBorder="1" applyAlignment="1" applyProtection="1">
      <alignment horizontal="center" vertical="center" wrapText="1"/>
    </xf>
    <xf numFmtId="165" fontId="6" fillId="0" borderId="21" xfId="0" applyNumberFormat="1" applyFont="1" applyBorder="1" applyAlignment="1" applyProtection="1">
      <alignment horizontal="right" vertical="center"/>
    </xf>
    <xf numFmtId="49" fontId="5" fillId="0" borderId="21" xfId="0" applyNumberFormat="1" applyFont="1" applyBorder="1" applyAlignment="1" applyProtection="1">
      <alignment horizontal="left" vertical="center" wrapText="1"/>
    </xf>
    <xf numFmtId="49" fontId="5" fillId="0" borderId="21" xfId="0" applyNumberFormat="1" applyFont="1" applyBorder="1" applyAlignment="1" applyProtection="1">
      <alignment horizontal="center" vertical="center" wrapText="1"/>
    </xf>
    <xf numFmtId="165" fontId="5" fillId="0" borderId="21" xfId="0" applyNumberFormat="1" applyFont="1" applyBorder="1" applyAlignment="1" applyProtection="1">
      <alignment horizontal="right" vertical="center"/>
    </xf>
    <xf numFmtId="164" fontId="5" fillId="0" borderId="21" xfId="0" applyNumberFormat="1" applyFont="1" applyBorder="1" applyAlignment="1" applyProtection="1">
      <alignment horizontal="left" vertical="center" wrapText="1"/>
    </xf>
    <xf numFmtId="49" fontId="7" fillId="0" borderId="21" xfId="0" applyNumberFormat="1" applyFont="1" applyBorder="1" applyAlignment="1" applyProtection="1">
      <alignment horizontal="left" vertical="center" wrapText="1"/>
    </xf>
    <xf numFmtId="49" fontId="7" fillId="0" borderId="21" xfId="0" applyNumberFormat="1" applyFont="1" applyBorder="1" applyAlignment="1" applyProtection="1">
      <alignment horizontal="center" vertical="center" wrapText="1"/>
    </xf>
    <xf numFmtId="165" fontId="7" fillId="0" borderId="21" xfId="0" applyNumberFormat="1" applyFont="1" applyBorder="1" applyAlignment="1" applyProtection="1">
      <alignment horizontal="right" vertical="center"/>
    </xf>
    <xf numFmtId="0" fontId="8" fillId="0" borderId="0" xfId="0" applyFont="1"/>
    <xf numFmtId="49" fontId="4" fillId="0" borderId="21" xfId="0" applyNumberFormat="1" applyFont="1" applyBorder="1" applyAlignment="1" applyProtection="1">
      <alignment horizontal="left" vertical="center" wrapText="1"/>
    </xf>
    <xf numFmtId="49" fontId="4" fillId="0" borderId="21" xfId="0" applyNumberFormat="1" applyFont="1" applyBorder="1" applyAlignment="1" applyProtection="1">
      <alignment horizontal="center" vertical="center" wrapText="1"/>
    </xf>
    <xf numFmtId="165" fontId="4" fillId="0" borderId="21" xfId="0" applyNumberFormat="1" applyFont="1" applyBorder="1" applyAlignment="1" applyProtection="1">
      <alignment horizontal="right" vertical="center"/>
    </xf>
    <xf numFmtId="0" fontId="9" fillId="0" borderId="0" xfId="0" applyFont="1"/>
    <xf numFmtId="164" fontId="7" fillId="0" borderId="21" xfId="0" applyNumberFormat="1" applyFont="1" applyBorder="1" applyAlignment="1" applyProtection="1">
      <alignment horizontal="left" vertical="center" wrapText="1"/>
    </xf>
    <xf numFmtId="0" fontId="5" fillId="0" borderId="18" xfId="0" applyFont="1" applyBorder="1" applyAlignment="1" applyProtection="1">
      <alignment horizontal="center" vertical="center"/>
    </xf>
    <xf numFmtId="0" fontId="5" fillId="0" borderId="19" xfId="0" applyFont="1" applyBorder="1" applyAlignment="1" applyProtection="1">
      <alignment horizontal="center" vertical="center"/>
    </xf>
    <xf numFmtId="49" fontId="5" fillId="0" borderId="6"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6"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9" xfId="0"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5" fillId="0" borderId="14" xfId="0" applyFont="1" applyBorder="1" applyAlignment="1" applyProtection="1">
      <alignment horizontal="center" vertical="center" wrapText="1"/>
    </xf>
    <xf numFmtId="0" fontId="5" fillId="0" borderId="15"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7"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13" xfId="0" applyFont="1" applyBorder="1" applyAlignment="1" applyProtection="1">
      <alignment horizontal="center" vertical="center" wrapText="1"/>
    </xf>
    <xf numFmtId="49" fontId="5" fillId="0" borderId="22" xfId="0" applyNumberFormat="1" applyFont="1" applyBorder="1" applyAlignment="1" applyProtection="1">
      <alignment horizontal="center" vertical="center"/>
    </xf>
    <xf numFmtId="49" fontId="5" fillId="0" borderId="23"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49" fontId="7" fillId="0" borderId="23" xfId="0" applyNumberFormat="1" applyFont="1" applyBorder="1" applyAlignment="1" applyProtection="1">
      <alignment horizontal="center" vertical="center"/>
    </xf>
    <xf numFmtId="49" fontId="6" fillId="0" borderId="22" xfId="0" applyNumberFormat="1" applyFont="1" applyBorder="1" applyAlignment="1" applyProtection="1">
      <alignment horizontal="center" vertical="center"/>
    </xf>
    <xf numFmtId="49" fontId="6" fillId="0" borderId="23" xfId="0" applyNumberFormat="1" applyFont="1" applyBorder="1" applyAlignment="1" applyProtection="1">
      <alignment horizontal="center" vertical="center"/>
    </xf>
    <xf numFmtId="49" fontId="4" fillId="0" borderId="24" xfId="0" applyNumberFormat="1" applyFont="1" applyBorder="1" applyAlignment="1" applyProtection="1">
      <alignment horizontal="center" vertical="center"/>
    </xf>
    <xf numFmtId="49" fontId="4" fillId="0" borderId="25" xfId="0" applyNumberFormat="1" applyFont="1" applyBorder="1" applyAlignment="1" applyProtection="1">
      <alignment horizontal="center" vertical="center"/>
    </xf>
    <xf numFmtId="0" fontId="10" fillId="0" borderId="0" xfId="0" applyFont="1" applyBorder="1" applyAlignment="1" applyProtection="1">
      <alignment horizontal="left" vertical="center"/>
    </xf>
    <xf numFmtId="0" fontId="11" fillId="0" borderId="0" xfId="0" applyFont="1" applyBorder="1" applyAlignment="1" applyProtection="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85"/>
  <sheetViews>
    <sheetView showGridLines="0" tabSelected="1" zoomScaleNormal="100" workbookViewId="0">
      <selection activeCell="D1" sqref="D1:E1"/>
    </sheetView>
  </sheetViews>
  <sheetFormatPr defaultRowHeight="12.75" customHeight="1" x14ac:dyDescent="0.2"/>
  <cols>
    <col min="1" max="1" width="124.140625" customWidth="1"/>
    <col min="2" max="2" width="8.85546875" customWidth="1"/>
    <col min="3" max="3" width="1.7109375" hidden="1" customWidth="1"/>
    <col min="4" max="4" width="30.7109375" customWidth="1"/>
    <col min="5" max="5" width="19.42578125" customWidth="1"/>
    <col min="6" max="6" width="9.42578125" customWidth="1"/>
    <col min="7" max="7" width="8.85546875" hidden="1" customWidth="1"/>
  </cols>
  <sheetData>
    <row r="1" spans="1:5" ht="75.75" customHeight="1" x14ac:dyDescent="0.25">
      <c r="A1" s="1"/>
      <c r="B1" s="1"/>
      <c r="C1" s="1"/>
      <c r="D1" s="50" t="s">
        <v>505</v>
      </c>
      <c r="E1" s="50"/>
    </row>
    <row r="2" spans="1:5" ht="32.25" customHeight="1" x14ac:dyDescent="0.2">
      <c r="A2" s="49" t="s">
        <v>504</v>
      </c>
      <c r="B2" s="49"/>
      <c r="C2" s="49"/>
      <c r="D2" s="49"/>
      <c r="E2" s="49"/>
    </row>
    <row r="3" spans="1:5" ht="16.5" customHeight="1" thickBot="1" x14ac:dyDescent="0.3">
      <c r="A3" s="4" t="s">
        <v>503</v>
      </c>
      <c r="B3" s="1"/>
      <c r="C3" s="1"/>
      <c r="D3" s="1"/>
      <c r="E3" s="2"/>
    </row>
    <row r="4" spans="1:5" ht="4.1500000000000004" customHeight="1" x14ac:dyDescent="0.2">
      <c r="A4" s="35" t="s">
        <v>0</v>
      </c>
      <c r="B4" s="38" t="s">
        <v>1</v>
      </c>
      <c r="C4" s="29" t="s">
        <v>501</v>
      </c>
      <c r="D4" s="30"/>
      <c r="E4" s="26" t="s">
        <v>502</v>
      </c>
    </row>
    <row r="5" spans="1:5" ht="3.6" customHeight="1" x14ac:dyDescent="0.2">
      <c r="A5" s="36"/>
      <c r="B5" s="39"/>
      <c r="C5" s="31"/>
      <c r="D5" s="32"/>
      <c r="E5" s="27"/>
    </row>
    <row r="6" spans="1:5" ht="3" customHeight="1" x14ac:dyDescent="0.2">
      <c r="A6" s="36"/>
      <c r="B6" s="39"/>
      <c r="C6" s="31"/>
      <c r="D6" s="32"/>
      <c r="E6" s="27"/>
    </row>
    <row r="7" spans="1:5" ht="3" customHeight="1" x14ac:dyDescent="0.2">
      <c r="A7" s="36"/>
      <c r="B7" s="39"/>
      <c r="C7" s="31"/>
      <c r="D7" s="32"/>
      <c r="E7" s="27"/>
    </row>
    <row r="8" spans="1:5" ht="3" customHeight="1" x14ac:dyDescent="0.2">
      <c r="A8" s="36"/>
      <c r="B8" s="39"/>
      <c r="C8" s="31"/>
      <c r="D8" s="32"/>
      <c r="E8" s="27"/>
    </row>
    <row r="9" spans="1:5" ht="3" customHeight="1" x14ac:dyDescent="0.2">
      <c r="A9" s="36"/>
      <c r="B9" s="39"/>
      <c r="C9" s="31"/>
      <c r="D9" s="32"/>
      <c r="E9" s="27"/>
    </row>
    <row r="10" spans="1:5" ht="21.75" customHeight="1" x14ac:dyDescent="0.2">
      <c r="A10" s="37"/>
      <c r="B10" s="40"/>
      <c r="C10" s="33"/>
      <c r="D10" s="34"/>
      <c r="E10" s="28"/>
    </row>
    <row r="11" spans="1:5" ht="14.25" customHeight="1" thickBot="1" x14ac:dyDescent="0.25">
      <c r="A11" s="5">
        <v>1</v>
      </c>
      <c r="B11" s="6">
        <v>2</v>
      </c>
      <c r="C11" s="24">
        <v>3</v>
      </c>
      <c r="D11" s="25"/>
      <c r="E11" s="7" t="s">
        <v>2</v>
      </c>
    </row>
    <row r="12" spans="1:5" s="22" customFormat="1" ht="21" customHeight="1" x14ac:dyDescent="0.2">
      <c r="A12" s="19" t="s">
        <v>3</v>
      </c>
      <c r="B12" s="20" t="s">
        <v>4</v>
      </c>
      <c r="C12" s="47" t="s">
        <v>5</v>
      </c>
      <c r="D12" s="48"/>
      <c r="E12" s="21">
        <f>E14+E199</f>
        <v>1233732.6000000001</v>
      </c>
    </row>
    <row r="13" spans="1:5" ht="13.35" customHeight="1" x14ac:dyDescent="0.2">
      <c r="A13" s="11" t="s">
        <v>6</v>
      </c>
      <c r="B13" s="12"/>
      <c r="C13" s="41"/>
      <c r="D13" s="42"/>
      <c r="E13" s="13"/>
    </row>
    <row r="14" spans="1:5" s="3" customFormat="1" ht="15.75" customHeight="1" x14ac:dyDescent="0.2">
      <c r="A14" s="8" t="s">
        <v>8</v>
      </c>
      <c r="B14" s="9" t="s">
        <v>4</v>
      </c>
      <c r="C14" s="45" t="s">
        <v>9</v>
      </c>
      <c r="D14" s="46"/>
      <c r="E14" s="10">
        <f>E15+E31+E37+E66+E75+E93+E97+E114+E123+E135+E147+E185</f>
        <v>289733.87</v>
      </c>
    </row>
    <row r="15" spans="1:5" s="18" customFormat="1" ht="15.75" customHeight="1" x14ac:dyDescent="0.2">
      <c r="A15" s="15" t="s">
        <v>10</v>
      </c>
      <c r="B15" s="16" t="s">
        <v>4</v>
      </c>
      <c r="C15" s="43" t="s">
        <v>11</v>
      </c>
      <c r="D15" s="44"/>
      <c r="E15" s="17">
        <v>213310.59</v>
      </c>
    </row>
    <row r="16" spans="1:5" s="3" customFormat="1" ht="16.5" customHeight="1" x14ac:dyDescent="0.2">
      <c r="A16" s="8" t="s">
        <v>12</v>
      </c>
      <c r="B16" s="9" t="s">
        <v>4</v>
      </c>
      <c r="C16" s="45" t="s">
        <v>13</v>
      </c>
      <c r="D16" s="46"/>
      <c r="E16" s="10">
        <v>213310.59</v>
      </c>
    </row>
    <row r="17" spans="1:5" ht="25.5" customHeight="1" x14ac:dyDescent="0.2">
      <c r="A17" s="11" t="s">
        <v>14</v>
      </c>
      <c r="B17" s="12" t="s">
        <v>4</v>
      </c>
      <c r="C17" s="41" t="s">
        <v>15</v>
      </c>
      <c r="D17" s="42"/>
      <c r="E17" s="13">
        <v>209189.45</v>
      </c>
    </row>
    <row r="18" spans="1:5" ht="42.75" customHeight="1" x14ac:dyDescent="0.2">
      <c r="A18" s="14" t="s">
        <v>16</v>
      </c>
      <c r="B18" s="12" t="s">
        <v>4</v>
      </c>
      <c r="C18" s="41" t="s">
        <v>17</v>
      </c>
      <c r="D18" s="42"/>
      <c r="E18" s="13">
        <v>208213.56</v>
      </c>
    </row>
    <row r="19" spans="1:5" ht="41.25" customHeight="1" x14ac:dyDescent="0.2">
      <c r="A19" s="14" t="s">
        <v>18</v>
      </c>
      <c r="B19" s="12" t="s">
        <v>4</v>
      </c>
      <c r="C19" s="41" t="s">
        <v>19</v>
      </c>
      <c r="D19" s="42"/>
      <c r="E19" s="13">
        <v>121.94</v>
      </c>
    </row>
    <row r="20" spans="1:5" ht="37.5" customHeight="1" x14ac:dyDescent="0.2">
      <c r="A20" s="14" t="s">
        <v>21</v>
      </c>
      <c r="B20" s="12" t="s">
        <v>4</v>
      </c>
      <c r="C20" s="41" t="s">
        <v>22</v>
      </c>
      <c r="D20" s="42"/>
      <c r="E20" s="13">
        <v>853.95</v>
      </c>
    </row>
    <row r="21" spans="1:5" ht="42" customHeight="1" x14ac:dyDescent="0.2">
      <c r="A21" s="14" t="s">
        <v>23</v>
      </c>
      <c r="B21" s="12" t="s">
        <v>4</v>
      </c>
      <c r="C21" s="41" t="s">
        <v>24</v>
      </c>
      <c r="D21" s="42"/>
      <c r="E21" s="13">
        <v>1077.08</v>
      </c>
    </row>
    <row r="22" spans="1:5" ht="52.5" customHeight="1" x14ac:dyDescent="0.2">
      <c r="A22" s="14" t="s">
        <v>25</v>
      </c>
      <c r="B22" s="12" t="s">
        <v>4</v>
      </c>
      <c r="C22" s="41" t="s">
        <v>26</v>
      </c>
      <c r="D22" s="42"/>
      <c r="E22" s="13">
        <v>1046.08</v>
      </c>
    </row>
    <row r="23" spans="1:5" ht="39" customHeight="1" x14ac:dyDescent="0.2">
      <c r="A23" s="14" t="s">
        <v>27</v>
      </c>
      <c r="B23" s="12" t="s">
        <v>4</v>
      </c>
      <c r="C23" s="41" t="s">
        <v>28</v>
      </c>
      <c r="D23" s="42"/>
      <c r="E23" s="13">
        <v>23.52</v>
      </c>
    </row>
    <row r="24" spans="1:5" ht="52.5" customHeight="1" x14ac:dyDescent="0.2">
      <c r="A24" s="14" t="s">
        <v>29</v>
      </c>
      <c r="B24" s="12" t="s">
        <v>4</v>
      </c>
      <c r="C24" s="41" t="s">
        <v>30</v>
      </c>
      <c r="D24" s="42"/>
      <c r="E24" s="13">
        <v>7.48</v>
      </c>
    </row>
    <row r="25" spans="1:5" ht="15" customHeight="1" x14ac:dyDescent="0.2">
      <c r="A25" s="11" t="s">
        <v>31</v>
      </c>
      <c r="B25" s="12" t="s">
        <v>4</v>
      </c>
      <c r="C25" s="41" t="s">
        <v>32</v>
      </c>
      <c r="D25" s="42"/>
      <c r="E25" s="13">
        <v>1223.22</v>
      </c>
    </row>
    <row r="26" spans="1:5" ht="30" customHeight="1" x14ac:dyDescent="0.2">
      <c r="A26" s="11" t="s">
        <v>33</v>
      </c>
      <c r="B26" s="12" t="s">
        <v>4</v>
      </c>
      <c r="C26" s="41" t="s">
        <v>34</v>
      </c>
      <c r="D26" s="42"/>
      <c r="E26" s="13">
        <v>1120.52</v>
      </c>
    </row>
    <row r="27" spans="1:5" ht="30" customHeight="1" x14ac:dyDescent="0.2">
      <c r="A27" s="11" t="s">
        <v>35</v>
      </c>
      <c r="B27" s="12" t="s">
        <v>4</v>
      </c>
      <c r="C27" s="41" t="s">
        <v>36</v>
      </c>
      <c r="D27" s="42"/>
      <c r="E27" s="13">
        <v>18.82</v>
      </c>
    </row>
    <row r="28" spans="1:5" ht="30" customHeight="1" x14ac:dyDescent="0.2">
      <c r="A28" s="11" t="s">
        <v>37</v>
      </c>
      <c r="B28" s="12" t="s">
        <v>4</v>
      </c>
      <c r="C28" s="41" t="s">
        <v>38</v>
      </c>
      <c r="D28" s="42"/>
      <c r="E28" s="13">
        <v>83.88</v>
      </c>
    </row>
    <row r="29" spans="1:5" ht="39" customHeight="1" x14ac:dyDescent="0.2">
      <c r="A29" s="14" t="s">
        <v>39</v>
      </c>
      <c r="B29" s="12" t="s">
        <v>4</v>
      </c>
      <c r="C29" s="41" t="s">
        <v>40</v>
      </c>
      <c r="D29" s="42"/>
      <c r="E29" s="13">
        <v>1820.84</v>
      </c>
    </row>
    <row r="30" spans="1:5" ht="39.75" customHeight="1" x14ac:dyDescent="0.2">
      <c r="A30" s="14" t="s">
        <v>41</v>
      </c>
      <c r="B30" s="12" t="s">
        <v>4</v>
      </c>
      <c r="C30" s="41" t="s">
        <v>42</v>
      </c>
      <c r="D30" s="42"/>
      <c r="E30" s="13">
        <v>1820.84</v>
      </c>
    </row>
    <row r="31" spans="1:5" s="18" customFormat="1" ht="21" customHeight="1" x14ac:dyDescent="0.2">
      <c r="A31" s="15" t="s">
        <v>43</v>
      </c>
      <c r="B31" s="16" t="s">
        <v>4</v>
      </c>
      <c r="C31" s="43" t="s">
        <v>44</v>
      </c>
      <c r="D31" s="44"/>
      <c r="E31" s="17">
        <v>2947.45</v>
      </c>
    </row>
    <row r="32" spans="1:5" ht="18.75" customHeight="1" x14ac:dyDescent="0.2">
      <c r="A32" s="11" t="s">
        <v>45</v>
      </c>
      <c r="B32" s="12" t="s">
        <v>4</v>
      </c>
      <c r="C32" s="41" t="s">
        <v>46</v>
      </c>
      <c r="D32" s="42"/>
      <c r="E32" s="13">
        <v>2947.45</v>
      </c>
    </row>
    <row r="33" spans="1:5" ht="27.75" customHeight="1" x14ac:dyDescent="0.2">
      <c r="A33" s="11" t="s">
        <v>47</v>
      </c>
      <c r="B33" s="12" t="s">
        <v>4</v>
      </c>
      <c r="C33" s="41" t="s">
        <v>48</v>
      </c>
      <c r="D33" s="42"/>
      <c r="E33" s="13">
        <v>1313.28</v>
      </c>
    </row>
    <row r="34" spans="1:5" ht="40.5" customHeight="1" x14ac:dyDescent="0.2">
      <c r="A34" s="14" t="s">
        <v>49</v>
      </c>
      <c r="B34" s="12" t="s">
        <v>4</v>
      </c>
      <c r="C34" s="41" t="s">
        <v>50</v>
      </c>
      <c r="D34" s="42"/>
      <c r="E34" s="13">
        <v>12.65</v>
      </c>
    </row>
    <row r="35" spans="1:5" ht="28.5" customHeight="1" x14ac:dyDescent="0.2">
      <c r="A35" s="11" t="s">
        <v>51</v>
      </c>
      <c r="B35" s="12" t="s">
        <v>4</v>
      </c>
      <c r="C35" s="41" t="s">
        <v>52</v>
      </c>
      <c r="D35" s="42"/>
      <c r="E35" s="13">
        <v>1915.77</v>
      </c>
    </row>
    <row r="36" spans="1:5" ht="30.75" customHeight="1" x14ac:dyDescent="0.2">
      <c r="A36" s="11" t="s">
        <v>53</v>
      </c>
      <c r="B36" s="12" t="s">
        <v>4</v>
      </c>
      <c r="C36" s="41" t="s">
        <v>54</v>
      </c>
      <c r="D36" s="42"/>
      <c r="E36" s="13">
        <v>-294.25</v>
      </c>
    </row>
    <row r="37" spans="1:5" s="18" customFormat="1" ht="15.75" customHeight="1" x14ac:dyDescent="0.2">
      <c r="A37" s="15" t="s">
        <v>55</v>
      </c>
      <c r="B37" s="16" t="s">
        <v>4</v>
      </c>
      <c r="C37" s="43" t="s">
        <v>56</v>
      </c>
      <c r="D37" s="44"/>
      <c r="E37" s="17">
        <f>E38+E48+E58+E62</f>
        <v>16632.390000000003</v>
      </c>
    </row>
    <row r="38" spans="1:5" s="3" customFormat="1" ht="18" customHeight="1" x14ac:dyDescent="0.2">
      <c r="A38" s="8" t="s">
        <v>57</v>
      </c>
      <c r="B38" s="9" t="s">
        <v>4</v>
      </c>
      <c r="C38" s="45" t="s">
        <v>58</v>
      </c>
      <c r="D38" s="46"/>
      <c r="E38" s="10">
        <v>8788.7900000000009</v>
      </c>
    </row>
    <row r="39" spans="1:5" ht="18" customHeight="1" x14ac:dyDescent="0.2">
      <c r="A39" s="11" t="s">
        <v>59</v>
      </c>
      <c r="B39" s="12" t="s">
        <v>4</v>
      </c>
      <c r="C39" s="41" t="s">
        <v>60</v>
      </c>
      <c r="D39" s="42"/>
      <c r="E39" s="13">
        <v>5844.32</v>
      </c>
    </row>
    <row r="40" spans="1:5" ht="18" customHeight="1" x14ac:dyDescent="0.2">
      <c r="A40" s="11" t="s">
        <v>59</v>
      </c>
      <c r="B40" s="12" t="s">
        <v>4</v>
      </c>
      <c r="C40" s="41" t="s">
        <v>61</v>
      </c>
      <c r="D40" s="42"/>
      <c r="E40" s="13">
        <v>5844.31</v>
      </c>
    </row>
    <row r="41" spans="1:5" ht="25.5" customHeight="1" x14ac:dyDescent="0.2">
      <c r="A41" s="11" t="s">
        <v>62</v>
      </c>
      <c r="B41" s="12" t="s">
        <v>4</v>
      </c>
      <c r="C41" s="41" t="s">
        <v>63</v>
      </c>
      <c r="D41" s="42"/>
      <c r="E41" s="13">
        <v>0.01</v>
      </c>
    </row>
    <row r="42" spans="1:5" ht="21" customHeight="1" x14ac:dyDescent="0.2">
      <c r="A42" s="11" t="s">
        <v>64</v>
      </c>
      <c r="B42" s="12" t="s">
        <v>4</v>
      </c>
      <c r="C42" s="41" t="s">
        <v>65</v>
      </c>
      <c r="D42" s="42"/>
      <c r="E42" s="13">
        <v>3006.72</v>
      </c>
    </row>
    <row r="43" spans="1:5" ht="25.5" customHeight="1" x14ac:dyDescent="0.2">
      <c r="A43" s="11" t="s">
        <v>66</v>
      </c>
      <c r="B43" s="12" t="s">
        <v>4</v>
      </c>
      <c r="C43" s="41" t="s">
        <v>67</v>
      </c>
      <c r="D43" s="42"/>
      <c r="E43" s="13">
        <v>3006.41</v>
      </c>
    </row>
    <row r="44" spans="1:5" ht="32.25" customHeight="1" x14ac:dyDescent="0.2">
      <c r="A44" s="11" t="s">
        <v>68</v>
      </c>
      <c r="B44" s="12" t="s">
        <v>4</v>
      </c>
      <c r="C44" s="41" t="s">
        <v>69</v>
      </c>
      <c r="D44" s="42"/>
      <c r="E44" s="13">
        <v>0.31</v>
      </c>
    </row>
    <row r="45" spans="1:5" ht="16.5" customHeight="1" x14ac:dyDescent="0.2">
      <c r="A45" s="11" t="s">
        <v>70</v>
      </c>
      <c r="B45" s="12" t="s">
        <v>4</v>
      </c>
      <c r="C45" s="41" t="s">
        <v>71</v>
      </c>
      <c r="D45" s="42"/>
      <c r="E45" s="13">
        <v>-62.26</v>
      </c>
    </row>
    <row r="46" spans="1:5" ht="25.5" customHeight="1" x14ac:dyDescent="0.2">
      <c r="A46" s="11" t="s">
        <v>72</v>
      </c>
      <c r="B46" s="12" t="s">
        <v>4</v>
      </c>
      <c r="C46" s="41" t="s">
        <v>73</v>
      </c>
      <c r="D46" s="42"/>
      <c r="E46" s="13">
        <v>-62.35</v>
      </c>
    </row>
    <row r="47" spans="1:5" ht="19.5" customHeight="1" x14ac:dyDescent="0.2">
      <c r="A47" s="11" t="s">
        <v>74</v>
      </c>
      <c r="B47" s="12" t="s">
        <v>4</v>
      </c>
      <c r="C47" s="41" t="s">
        <v>75</v>
      </c>
      <c r="D47" s="42"/>
      <c r="E47" s="13">
        <v>0.09</v>
      </c>
    </row>
    <row r="48" spans="1:5" s="3" customFormat="1" ht="19.5" customHeight="1" x14ac:dyDescent="0.2">
      <c r="A48" s="8" t="s">
        <v>76</v>
      </c>
      <c r="B48" s="9" t="s">
        <v>4</v>
      </c>
      <c r="C48" s="45" t="s">
        <v>77</v>
      </c>
      <c r="D48" s="46"/>
      <c r="E48" s="10">
        <v>7472.47</v>
      </c>
    </row>
    <row r="49" spans="1:5" ht="19.5" customHeight="1" x14ac:dyDescent="0.2">
      <c r="A49" s="11" t="s">
        <v>76</v>
      </c>
      <c r="B49" s="12" t="s">
        <v>4</v>
      </c>
      <c r="C49" s="41" t="s">
        <v>78</v>
      </c>
      <c r="D49" s="42"/>
      <c r="E49" s="13">
        <v>7469.24</v>
      </c>
    </row>
    <row r="50" spans="1:5" ht="28.5" customHeight="1" x14ac:dyDescent="0.2">
      <c r="A50" s="11" t="s">
        <v>79</v>
      </c>
      <c r="B50" s="12" t="s">
        <v>4</v>
      </c>
      <c r="C50" s="41" t="s">
        <v>80</v>
      </c>
      <c r="D50" s="42"/>
      <c r="E50" s="13">
        <v>7395.05</v>
      </c>
    </row>
    <row r="51" spans="1:5" ht="16.5" customHeight="1" x14ac:dyDescent="0.2">
      <c r="A51" s="11" t="s">
        <v>81</v>
      </c>
      <c r="B51" s="12" t="s">
        <v>4</v>
      </c>
      <c r="C51" s="41" t="s">
        <v>82</v>
      </c>
      <c r="D51" s="42"/>
      <c r="E51" s="13">
        <v>24.52</v>
      </c>
    </row>
    <row r="52" spans="1:5" ht="28.5" customHeight="1" x14ac:dyDescent="0.2">
      <c r="A52" s="11" t="s">
        <v>83</v>
      </c>
      <c r="B52" s="12" t="s">
        <v>4</v>
      </c>
      <c r="C52" s="41" t="s">
        <v>84</v>
      </c>
      <c r="D52" s="42"/>
      <c r="E52" s="13">
        <v>50.67</v>
      </c>
    </row>
    <row r="53" spans="1:5" ht="22.5" customHeight="1" x14ac:dyDescent="0.2">
      <c r="A53" s="11" t="s">
        <v>85</v>
      </c>
      <c r="B53" s="12" t="s">
        <v>4</v>
      </c>
      <c r="C53" s="41" t="s">
        <v>86</v>
      </c>
      <c r="D53" s="42"/>
      <c r="E53" s="13">
        <v>-1</v>
      </c>
    </row>
    <row r="54" spans="1:5" ht="22.5" customHeight="1" x14ac:dyDescent="0.2">
      <c r="A54" s="11" t="s">
        <v>87</v>
      </c>
      <c r="B54" s="12" t="s">
        <v>4</v>
      </c>
      <c r="C54" s="41" t="s">
        <v>88</v>
      </c>
      <c r="D54" s="42"/>
      <c r="E54" s="13">
        <v>3.23</v>
      </c>
    </row>
    <row r="55" spans="1:5" ht="28.5" customHeight="1" x14ac:dyDescent="0.2">
      <c r="A55" s="11" t="s">
        <v>89</v>
      </c>
      <c r="B55" s="12" t="s">
        <v>4</v>
      </c>
      <c r="C55" s="41" t="s">
        <v>90</v>
      </c>
      <c r="D55" s="42"/>
      <c r="E55" s="13">
        <v>0.81</v>
      </c>
    </row>
    <row r="56" spans="1:5" ht="28.5" customHeight="1" x14ac:dyDescent="0.2">
      <c r="A56" s="11" t="s">
        <v>91</v>
      </c>
      <c r="B56" s="12" t="s">
        <v>4</v>
      </c>
      <c r="C56" s="41" t="s">
        <v>92</v>
      </c>
      <c r="D56" s="42"/>
      <c r="E56" s="13">
        <v>1.37</v>
      </c>
    </row>
    <row r="57" spans="1:5" ht="29.25" customHeight="1" x14ac:dyDescent="0.2">
      <c r="A57" s="11" t="s">
        <v>93</v>
      </c>
      <c r="B57" s="12" t="s">
        <v>4</v>
      </c>
      <c r="C57" s="41" t="s">
        <v>94</v>
      </c>
      <c r="D57" s="42"/>
      <c r="E57" s="13">
        <v>1.05</v>
      </c>
    </row>
    <row r="58" spans="1:5" s="3" customFormat="1" ht="15.75" customHeight="1" x14ac:dyDescent="0.2">
      <c r="A58" s="8" t="s">
        <v>95</v>
      </c>
      <c r="B58" s="9" t="s">
        <v>4</v>
      </c>
      <c r="C58" s="45" t="s">
        <v>96</v>
      </c>
      <c r="D58" s="46"/>
      <c r="E58" s="10">
        <v>20.9</v>
      </c>
    </row>
    <row r="59" spans="1:5" ht="15.75" customHeight="1" x14ac:dyDescent="0.2">
      <c r="A59" s="11" t="s">
        <v>95</v>
      </c>
      <c r="B59" s="12" t="s">
        <v>4</v>
      </c>
      <c r="C59" s="41" t="s">
        <v>97</v>
      </c>
      <c r="D59" s="42"/>
      <c r="E59" s="13">
        <v>20.9</v>
      </c>
    </row>
    <row r="60" spans="1:5" ht="28.5" customHeight="1" x14ac:dyDescent="0.2">
      <c r="A60" s="11" t="s">
        <v>98</v>
      </c>
      <c r="B60" s="12" t="s">
        <v>4</v>
      </c>
      <c r="C60" s="41" t="s">
        <v>99</v>
      </c>
      <c r="D60" s="42"/>
      <c r="E60" s="13">
        <v>20.94</v>
      </c>
    </row>
    <row r="61" spans="1:5" ht="19.5" customHeight="1" x14ac:dyDescent="0.2">
      <c r="A61" s="11" t="s">
        <v>100</v>
      </c>
      <c r="B61" s="12" t="s">
        <v>4</v>
      </c>
      <c r="C61" s="41" t="s">
        <v>101</v>
      </c>
      <c r="D61" s="42"/>
      <c r="E61" s="13">
        <v>0.03</v>
      </c>
    </row>
    <row r="62" spans="1:5" s="3" customFormat="1" ht="19.5" customHeight="1" x14ac:dyDescent="0.2">
      <c r="A62" s="8" t="s">
        <v>102</v>
      </c>
      <c r="B62" s="9" t="s">
        <v>4</v>
      </c>
      <c r="C62" s="45" t="s">
        <v>103</v>
      </c>
      <c r="D62" s="46"/>
      <c r="E62" s="10">
        <v>350.23</v>
      </c>
    </row>
    <row r="63" spans="1:5" ht="19.5" customHeight="1" x14ac:dyDescent="0.2">
      <c r="A63" s="11" t="s">
        <v>104</v>
      </c>
      <c r="B63" s="12" t="s">
        <v>4</v>
      </c>
      <c r="C63" s="41" t="s">
        <v>105</v>
      </c>
      <c r="D63" s="42"/>
      <c r="E63" s="13">
        <v>350.23</v>
      </c>
    </row>
    <row r="64" spans="1:5" ht="33" customHeight="1" x14ac:dyDescent="0.2">
      <c r="A64" s="11" t="s">
        <v>106</v>
      </c>
      <c r="B64" s="12" t="s">
        <v>4</v>
      </c>
      <c r="C64" s="41" t="s">
        <v>107</v>
      </c>
      <c r="D64" s="42"/>
      <c r="E64" s="13">
        <v>349.92</v>
      </c>
    </row>
    <row r="65" spans="1:5" ht="28.5" customHeight="1" x14ac:dyDescent="0.2">
      <c r="A65" s="11" t="s">
        <v>108</v>
      </c>
      <c r="B65" s="12" t="s">
        <v>4</v>
      </c>
      <c r="C65" s="41" t="s">
        <v>109</v>
      </c>
      <c r="D65" s="42"/>
      <c r="E65" s="13">
        <v>0.31</v>
      </c>
    </row>
    <row r="66" spans="1:5" s="18" customFormat="1" ht="18" customHeight="1" x14ac:dyDescent="0.2">
      <c r="A66" s="15" t="s">
        <v>110</v>
      </c>
      <c r="B66" s="16" t="s">
        <v>4</v>
      </c>
      <c r="C66" s="43" t="s">
        <v>111</v>
      </c>
      <c r="D66" s="44"/>
      <c r="E66" s="17">
        <v>615.6</v>
      </c>
    </row>
    <row r="67" spans="1:5" s="3" customFormat="1" ht="15.75" customHeight="1" x14ac:dyDescent="0.2">
      <c r="A67" s="8" t="s">
        <v>112</v>
      </c>
      <c r="B67" s="9" t="s">
        <v>4</v>
      </c>
      <c r="C67" s="45" t="s">
        <v>113</v>
      </c>
      <c r="D67" s="46"/>
      <c r="E67" s="10">
        <v>615.6</v>
      </c>
    </row>
    <row r="68" spans="1:5" s="18" customFormat="1" ht="18.75" customHeight="1" x14ac:dyDescent="0.2">
      <c r="A68" s="15" t="s">
        <v>114</v>
      </c>
      <c r="B68" s="16" t="s">
        <v>4</v>
      </c>
      <c r="C68" s="43" t="s">
        <v>115</v>
      </c>
      <c r="D68" s="44"/>
      <c r="E68" s="17">
        <v>87.68</v>
      </c>
    </row>
    <row r="69" spans="1:5" ht="30.75" customHeight="1" x14ac:dyDescent="0.2">
      <c r="A69" s="11" t="s">
        <v>116</v>
      </c>
      <c r="B69" s="12" t="s">
        <v>4</v>
      </c>
      <c r="C69" s="41" t="s">
        <v>117</v>
      </c>
      <c r="D69" s="42"/>
      <c r="E69" s="13">
        <v>82.88</v>
      </c>
    </row>
    <row r="70" spans="1:5" ht="18.75" customHeight="1" x14ac:dyDescent="0.2">
      <c r="A70" s="11" t="s">
        <v>118</v>
      </c>
      <c r="B70" s="12" t="s">
        <v>4</v>
      </c>
      <c r="C70" s="41" t="s">
        <v>119</v>
      </c>
      <c r="D70" s="42"/>
      <c r="E70" s="13">
        <v>2.84</v>
      </c>
    </row>
    <row r="71" spans="1:5" ht="30" customHeight="1" x14ac:dyDescent="0.2">
      <c r="A71" s="11" t="s">
        <v>120</v>
      </c>
      <c r="B71" s="12" t="s">
        <v>4</v>
      </c>
      <c r="C71" s="41" t="s">
        <v>121</v>
      </c>
      <c r="D71" s="42"/>
      <c r="E71" s="13">
        <v>1.97</v>
      </c>
    </row>
    <row r="72" spans="1:5" s="18" customFormat="1" ht="15.75" customHeight="1" x14ac:dyDescent="0.2">
      <c r="A72" s="15" t="s">
        <v>122</v>
      </c>
      <c r="B72" s="16" t="s">
        <v>4</v>
      </c>
      <c r="C72" s="43" t="s">
        <v>123</v>
      </c>
      <c r="D72" s="44"/>
      <c r="E72" s="17">
        <v>527.91</v>
      </c>
    </row>
    <row r="73" spans="1:5" ht="30.75" customHeight="1" x14ac:dyDescent="0.2">
      <c r="A73" s="11" t="s">
        <v>124</v>
      </c>
      <c r="B73" s="12" t="s">
        <v>4</v>
      </c>
      <c r="C73" s="41" t="s">
        <v>125</v>
      </c>
      <c r="D73" s="42"/>
      <c r="E73" s="13">
        <v>523.39</v>
      </c>
    </row>
    <row r="74" spans="1:5" ht="15.75" customHeight="1" x14ac:dyDescent="0.2">
      <c r="A74" s="11" t="s">
        <v>126</v>
      </c>
      <c r="B74" s="12" t="s">
        <v>4</v>
      </c>
      <c r="C74" s="41" t="s">
        <v>127</v>
      </c>
      <c r="D74" s="42"/>
      <c r="E74" s="13">
        <v>4.5199999999999996</v>
      </c>
    </row>
    <row r="75" spans="1:5" s="18" customFormat="1" ht="15.75" customHeight="1" x14ac:dyDescent="0.2">
      <c r="A75" s="15" t="s">
        <v>128</v>
      </c>
      <c r="B75" s="16" t="s">
        <v>4</v>
      </c>
      <c r="C75" s="43" t="s">
        <v>129</v>
      </c>
      <c r="D75" s="44"/>
      <c r="E75" s="17">
        <v>6574.05</v>
      </c>
    </row>
    <row r="76" spans="1:5" ht="17.25" customHeight="1" x14ac:dyDescent="0.2">
      <c r="A76" s="11" t="s">
        <v>130</v>
      </c>
      <c r="B76" s="12" t="s">
        <v>4</v>
      </c>
      <c r="C76" s="41" t="s">
        <v>131</v>
      </c>
      <c r="D76" s="42"/>
      <c r="E76" s="13">
        <v>3643.73</v>
      </c>
    </row>
    <row r="77" spans="1:5" ht="26.25" customHeight="1" x14ac:dyDescent="0.2">
      <c r="A77" s="11" t="s">
        <v>132</v>
      </c>
      <c r="B77" s="12" t="s">
        <v>4</v>
      </c>
      <c r="C77" s="41" t="s">
        <v>133</v>
      </c>
      <c r="D77" s="42"/>
      <c r="E77" s="13">
        <v>3643.73</v>
      </c>
    </row>
    <row r="78" spans="1:5" ht="28.5" customHeight="1" x14ac:dyDescent="0.2">
      <c r="A78" s="14" t="s">
        <v>134</v>
      </c>
      <c r="B78" s="12" t="s">
        <v>4</v>
      </c>
      <c r="C78" s="41" t="s">
        <v>135</v>
      </c>
      <c r="D78" s="42"/>
      <c r="E78" s="13">
        <v>3643.73</v>
      </c>
    </row>
    <row r="79" spans="1:5" ht="28.5" customHeight="1" x14ac:dyDescent="0.2">
      <c r="A79" s="11" t="s">
        <v>136</v>
      </c>
      <c r="B79" s="12" t="s">
        <v>4</v>
      </c>
      <c r="C79" s="41" t="s">
        <v>137</v>
      </c>
      <c r="D79" s="42"/>
      <c r="E79" s="13">
        <v>47.45</v>
      </c>
    </row>
    <row r="80" spans="1:5" ht="66.75" customHeight="1" x14ac:dyDescent="0.2">
      <c r="A80" s="14" t="s">
        <v>138</v>
      </c>
      <c r="B80" s="12" t="s">
        <v>4</v>
      </c>
      <c r="C80" s="41" t="s">
        <v>139</v>
      </c>
      <c r="D80" s="42"/>
      <c r="E80" s="13">
        <v>42.5</v>
      </c>
    </row>
    <row r="81" spans="1:5" ht="55.5" customHeight="1" x14ac:dyDescent="0.2">
      <c r="A81" s="14" t="s">
        <v>140</v>
      </c>
      <c r="B81" s="12" t="s">
        <v>4</v>
      </c>
      <c r="C81" s="41" t="s">
        <v>141</v>
      </c>
      <c r="D81" s="42"/>
      <c r="E81" s="13">
        <v>4.95</v>
      </c>
    </row>
    <row r="82" spans="1:5" ht="21" customHeight="1" x14ac:dyDescent="0.2">
      <c r="A82" s="11" t="s">
        <v>142</v>
      </c>
      <c r="B82" s="12" t="s">
        <v>4</v>
      </c>
      <c r="C82" s="41" t="s">
        <v>143</v>
      </c>
      <c r="D82" s="42"/>
      <c r="E82" s="13">
        <v>2882.87</v>
      </c>
    </row>
    <row r="83" spans="1:5" ht="41.25" customHeight="1" x14ac:dyDescent="0.2">
      <c r="A83" s="14" t="s">
        <v>144</v>
      </c>
      <c r="B83" s="12" t="s">
        <v>4</v>
      </c>
      <c r="C83" s="41" t="s">
        <v>145</v>
      </c>
      <c r="D83" s="42"/>
      <c r="E83" s="13">
        <v>22.02</v>
      </c>
    </row>
    <row r="84" spans="1:5" ht="42.75" customHeight="1" x14ac:dyDescent="0.2">
      <c r="A84" s="14" t="s">
        <v>146</v>
      </c>
      <c r="B84" s="12" t="s">
        <v>4</v>
      </c>
      <c r="C84" s="41" t="s">
        <v>147</v>
      </c>
      <c r="D84" s="42"/>
      <c r="E84" s="13">
        <v>22.02</v>
      </c>
    </row>
    <row r="85" spans="1:5" ht="16.5" customHeight="1" x14ac:dyDescent="0.2">
      <c r="A85" s="11" t="s">
        <v>148</v>
      </c>
      <c r="B85" s="12" t="s">
        <v>4</v>
      </c>
      <c r="C85" s="41" t="s">
        <v>149</v>
      </c>
      <c r="D85" s="42"/>
      <c r="E85" s="13">
        <v>1965.89</v>
      </c>
    </row>
    <row r="86" spans="1:5" ht="28.5" customHeight="1" x14ac:dyDescent="0.2">
      <c r="A86" s="11" t="s">
        <v>150</v>
      </c>
      <c r="B86" s="12" t="s">
        <v>4</v>
      </c>
      <c r="C86" s="41" t="s">
        <v>151</v>
      </c>
      <c r="D86" s="42"/>
      <c r="E86" s="13">
        <v>1965.89</v>
      </c>
    </row>
    <row r="87" spans="1:5" ht="21" customHeight="1" x14ac:dyDescent="0.2">
      <c r="A87" s="11" t="s">
        <v>152</v>
      </c>
      <c r="B87" s="12" t="s">
        <v>4</v>
      </c>
      <c r="C87" s="41" t="s">
        <v>153</v>
      </c>
      <c r="D87" s="42"/>
      <c r="E87" s="13">
        <v>157.19999999999999</v>
      </c>
    </row>
    <row r="88" spans="1:5" ht="27" customHeight="1" x14ac:dyDescent="0.2">
      <c r="A88" s="11" t="s">
        <v>154</v>
      </c>
      <c r="B88" s="12" t="s">
        <v>4</v>
      </c>
      <c r="C88" s="41" t="s">
        <v>155</v>
      </c>
      <c r="D88" s="42"/>
      <c r="E88" s="13">
        <v>142.19999999999999</v>
      </c>
    </row>
    <row r="89" spans="1:5" ht="24" customHeight="1" x14ac:dyDescent="0.2">
      <c r="A89" s="11" t="s">
        <v>156</v>
      </c>
      <c r="B89" s="12" t="s">
        <v>4</v>
      </c>
      <c r="C89" s="41" t="s">
        <v>157</v>
      </c>
      <c r="D89" s="42"/>
      <c r="E89" s="13">
        <v>15</v>
      </c>
    </row>
    <row r="90" spans="1:5" ht="27.75" customHeight="1" x14ac:dyDescent="0.2">
      <c r="A90" s="11" t="s">
        <v>158</v>
      </c>
      <c r="B90" s="12" t="s">
        <v>4</v>
      </c>
      <c r="C90" s="41" t="s">
        <v>159</v>
      </c>
      <c r="D90" s="42"/>
      <c r="E90" s="13">
        <v>677.77</v>
      </c>
    </row>
    <row r="91" spans="1:5" ht="42" customHeight="1" x14ac:dyDescent="0.2">
      <c r="A91" s="14" t="s">
        <v>160</v>
      </c>
      <c r="B91" s="12" t="s">
        <v>4</v>
      </c>
      <c r="C91" s="41" t="s">
        <v>161</v>
      </c>
      <c r="D91" s="42"/>
      <c r="E91" s="13">
        <v>677.77</v>
      </c>
    </row>
    <row r="92" spans="1:5" ht="21" customHeight="1" x14ac:dyDescent="0.2">
      <c r="A92" s="11" t="s">
        <v>162</v>
      </c>
      <c r="B92" s="12" t="s">
        <v>4</v>
      </c>
      <c r="C92" s="41" t="s">
        <v>163</v>
      </c>
      <c r="D92" s="42"/>
      <c r="E92" s="13">
        <v>60</v>
      </c>
    </row>
    <row r="93" spans="1:5" s="18" customFormat="1" ht="19.5" customHeight="1" x14ac:dyDescent="0.2">
      <c r="A93" s="15" t="s">
        <v>164</v>
      </c>
      <c r="B93" s="16" t="s">
        <v>4</v>
      </c>
      <c r="C93" s="43" t="s">
        <v>165</v>
      </c>
      <c r="D93" s="44"/>
      <c r="E93" s="17">
        <v>0.11</v>
      </c>
    </row>
    <row r="94" spans="1:5" ht="20.25" customHeight="1" x14ac:dyDescent="0.2">
      <c r="A94" s="11" t="s">
        <v>166</v>
      </c>
      <c r="B94" s="12" t="s">
        <v>4</v>
      </c>
      <c r="C94" s="41" t="s">
        <v>167</v>
      </c>
      <c r="D94" s="42"/>
      <c r="E94" s="13">
        <v>0.11</v>
      </c>
    </row>
    <row r="95" spans="1:5" ht="29.25" customHeight="1" x14ac:dyDescent="0.2">
      <c r="A95" s="11" t="s">
        <v>168</v>
      </c>
      <c r="B95" s="12" t="s">
        <v>4</v>
      </c>
      <c r="C95" s="41" t="s">
        <v>169</v>
      </c>
      <c r="D95" s="42"/>
      <c r="E95" s="13">
        <v>0.11</v>
      </c>
    </row>
    <row r="96" spans="1:5" ht="29.25" customHeight="1" x14ac:dyDescent="0.2">
      <c r="A96" s="11" t="s">
        <v>170</v>
      </c>
      <c r="B96" s="12" t="s">
        <v>4</v>
      </c>
      <c r="C96" s="41" t="s">
        <v>171</v>
      </c>
      <c r="D96" s="42"/>
      <c r="E96" s="13">
        <v>0.11</v>
      </c>
    </row>
    <row r="97" spans="1:5" s="18" customFormat="1" ht="21" customHeight="1" x14ac:dyDescent="0.2">
      <c r="A97" s="15" t="s">
        <v>172</v>
      </c>
      <c r="B97" s="16" t="s">
        <v>4</v>
      </c>
      <c r="C97" s="43" t="s">
        <v>173</v>
      </c>
      <c r="D97" s="44"/>
      <c r="E97" s="17">
        <v>6444.64</v>
      </c>
    </row>
    <row r="98" spans="1:5" s="18" customFormat="1" ht="39" customHeight="1" x14ac:dyDescent="0.2">
      <c r="A98" s="23" t="s">
        <v>174</v>
      </c>
      <c r="B98" s="16" t="s">
        <v>4</v>
      </c>
      <c r="C98" s="43" t="s">
        <v>175</v>
      </c>
      <c r="D98" s="44"/>
      <c r="E98" s="17">
        <f>E100+E102+E103+E105+E107+E108</f>
        <v>6415.83</v>
      </c>
    </row>
    <row r="99" spans="1:5" s="18" customFormat="1" ht="29.25" customHeight="1" x14ac:dyDescent="0.2">
      <c r="A99" s="15" t="s">
        <v>176</v>
      </c>
      <c r="B99" s="16" t="s">
        <v>4</v>
      </c>
      <c r="C99" s="43" t="s">
        <v>177</v>
      </c>
      <c r="D99" s="44"/>
      <c r="E99" s="17">
        <f>E100+E101+E104</f>
        <v>3866.7999999999997</v>
      </c>
    </row>
    <row r="100" spans="1:5" ht="39" customHeight="1" x14ac:dyDescent="0.2">
      <c r="A100" s="14" t="s">
        <v>178</v>
      </c>
      <c r="B100" s="12" t="s">
        <v>4</v>
      </c>
      <c r="C100" s="41" t="s">
        <v>179</v>
      </c>
      <c r="D100" s="42"/>
      <c r="E100" s="13">
        <v>1004.35</v>
      </c>
    </row>
    <row r="101" spans="1:5" s="18" customFormat="1" ht="39" customHeight="1" x14ac:dyDescent="0.2">
      <c r="A101" s="23" t="s">
        <v>180</v>
      </c>
      <c r="B101" s="16" t="s">
        <v>4</v>
      </c>
      <c r="C101" s="43" t="s">
        <v>181</v>
      </c>
      <c r="D101" s="44"/>
      <c r="E101" s="17">
        <f>E102+E103</f>
        <v>2862.33</v>
      </c>
    </row>
    <row r="102" spans="1:5" ht="29.25" customHeight="1" x14ac:dyDescent="0.2">
      <c r="A102" s="14" t="s">
        <v>180</v>
      </c>
      <c r="B102" s="12" t="s">
        <v>4</v>
      </c>
      <c r="C102" s="41" t="s">
        <v>182</v>
      </c>
      <c r="D102" s="42"/>
      <c r="E102" s="13">
        <v>2251.0700000000002</v>
      </c>
    </row>
    <row r="103" spans="1:5" ht="29.25" customHeight="1" x14ac:dyDescent="0.2">
      <c r="A103" s="14" t="s">
        <v>180</v>
      </c>
      <c r="B103" s="12" t="s">
        <v>4</v>
      </c>
      <c r="C103" s="41" t="s">
        <v>183</v>
      </c>
      <c r="D103" s="42"/>
      <c r="E103" s="13">
        <v>611.26</v>
      </c>
    </row>
    <row r="104" spans="1:5" s="18" customFormat="1" ht="40.5" customHeight="1" x14ac:dyDescent="0.2">
      <c r="A104" s="23" t="s">
        <v>184</v>
      </c>
      <c r="B104" s="16" t="s">
        <v>4</v>
      </c>
      <c r="C104" s="43" t="s">
        <v>185</v>
      </c>
      <c r="D104" s="44"/>
      <c r="E104" s="17">
        <v>0.12</v>
      </c>
    </row>
    <row r="105" spans="1:5" ht="29.25" customHeight="1" x14ac:dyDescent="0.2">
      <c r="A105" s="11" t="s">
        <v>186</v>
      </c>
      <c r="B105" s="12" t="s">
        <v>4</v>
      </c>
      <c r="C105" s="41" t="s">
        <v>187</v>
      </c>
      <c r="D105" s="42"/>
      <c r="E105" s="13">
        <v>0.12</v>
      </c>
    </row>
    <row r="106" spans="1:5" s="18" customFormat="1" ht="40.5" customHeight="1" x14ac:dyDescent="0.2">
      <c r="A106" s="23" t="s">
        <v>188</v>
      </c>
      <c r="B106" s="16" t="s">
        <v>4</v>
      </c>
      <c r="C106" s="43" t="s">
        <v>189</v>
      </c>
      <c r="D106" s="44"/>
      <c r="E106" s="17">
        <v>178.4</v>
      </c>
    </row>
    <row r="107" spans="1:5" ht="30.75" customHeight="1" x14ac:dyDescent="0.2">
      <c r="A107" s="11" t="s">
        <v>190</v>
      </c>
      <c r="B107" s="12" t="s">
        <v>4</v>
      </c>
      <c r="C107" s="41" t="s">
        <v>191</v>
      </c>
      <c r="D107" s="42"/>
      <c r="E107" s="13">
        <v>178.4</v>
      </c>
    </row>
    <row r="108" spans="1:5" s="18" customFormat="1" ht="21.75" customHeight="1" x14ac:dyDescent="0.2">
      <c r="A108" s="15" t="s">
        <v>192</v>
      </c>
      <c r="B108" s="16" t="s">
        <v>4</v>
      </c>
      <c r="C108" s="43" t="s">
        <v>193</v>
      </c>
      <c r="D108" s="44"/>
      <c r="E108" s="17">
        <v>2370.63</v>
      </c>
    </row>
    <row r="109" spans="1:5" ht="17.25" customHeight="1" x14ac:dyDescent="0.2">
      <c r="A109" s="11" t="s">
        <v>194</v>
      </c>
      <c r="B109" s="12" t="s">
        <v>4</v>
      </c>
      <c r="C109" s="41" t="s">
        <v>195</v>
      </c>
      <c r="D109" s="42"/>
      <c r="E109" s="13">
        <v>2370.63</v>
      </c>
    </row>
    <row r="110" spans="1:5" s="18" customFormat="1" ht="40.5" customHeight="1" x14ac:dyDescent="0.2">
      <c r="A110" s="23" t="s">
        <v>196</v>
      </c>
      <c r="B110" s="16" t="s">
        <v>4</v>
      </c>
      <c r="C110" s="43" t="s">
        <v>197</v>
      </c>
      <c r="D110" s="44"/>
      <c r="E110" s="17">
        <v>28.8</v>
      </c>
    </row>
    <row r="111" spans="1:5" ht="27" customHeight="1" x14ac:dyDescent="0.2">
      <c r="A111" s="14" t="s">
        <v>198</v>
      </c>
      <c r="B111" s="12" t="s">
        <v>4</v>
      </c>
      <c r="C111" s="41" t="s">
        <v>199</v>
      </c>
      <c r="D111" s="42"/>
      <c r="E111" s="13">
        <v>28.8</v>
      </c>
    </row>
    <row r="112" spans="1:5" ht="28.5" customHeight="1" x14ac:dyDescent="0.2">
      <c r="A112" s="11" t="s">
        <v>200</v>
      </c>
      <c r="B112" s="12" t="s">
        <v>4</v>
      </c>
      <c r="C112" s="41" t="s">
        <v>201</v>
      </c>
      <c r="D112" s="42"/>
      <c r="E112" s="13">
        <v>28.8</v>
      </c>
    </row>
    <row r="113" spans="1:5" ht="31.5" customHeight="1" x14ac:dyDescent="0.2">
      <c r="A113" s="11" t="s">
        <v>200</v>
      </c>
      <c r="B113" s="12" t="s">
        <v>4</v>
      </c>
      <c r="C113" s="41" t="s">
        <v>202</v>
      </c>
      <c r="D113" s="42"/>
      <c r="E113" s="13">
        <v>28.8</v>
      </c>
    </row>
    <row r="114" spans="1:5" s="3" customFormat="1" ht="21" customHeight="1" x14ac:dyDescent="0.2">
      <c r="A114" s="8" t="s">
        <v>203</v>
      </c>
      <c r="B114" s="9" t="s">
        <v>4</v>
      </c>
      <c r="C114" s="45" t="s">
        <v>204</v>
      </c>
      <c r="D114" s="46"/>
      <c r="E114" s="10">
        <v>826.97</v>
      </c>
    </row>
    <row r="115" spans="1:5" s="18" customFormat="1" ht="16.5" customHeight="1" x14ac:dyDescent="0.2">
      <c r="A115" s="15" t="s">
        <v>205</v>
      </c>
      <c r="B115" s="16" t="s">
        <v>4</v>
      </c>
      <c r="C115" s="43" t="s">
        <v>206</v>
      </c>
      <c r="D115" s="44"/>
      <c r="E115" s="17">
        <v>826.97</v>
      </c>
    </row>
    <row r="116" spans="1:5" ht="21" customHeight="1" x14ac:dyDescent="0.2">
      <c r="A116" s="11" t="s">
        <v>207</v>
      </c>
      <c r="B116" s="12" t="s">
        <v>4</v>
      </c>
      <c r="C116" s="41" t="s">
        <v>208</v>
      </c>
      <c r="D116" s="42"/>
      <c r="E116" s="13">
        <v>217.66</v>
      </c>
    </row>
    <row r="117" spans="1:5" ht="29.25" customHeight="1" x14ac:dyDescent="0.2">
      <c r="A117" s="11" t="s">
        <v>209</v>
      </c>
      <c r="B117" s="12" t="s">
        <v>4</v>
      </c>
      <c r="C117" s="41" t="s">
        <v>210</v>
      </c>
      <c r="D117" s="42"/>
      <c r="E117" s="13">
        <v>217.66</v>
      </c>
    </row>
    <row r="118" spans="1:5" s="18" customFormat="1" ht="20.25" customHeight="1" x14ac:dyDescent="0.2">
      <c r="A118" s="15" t="s">
        <v>211</v>
      </c>
      <c r="B118" s="16" t="s">
        <v>4</v>
      </c>
      <c r="C118" s="43" t="s">
        <v>212</v>
      </c>
      <c r="D118" s="44"/>
      <c r="E118" s="17">
        <v>118.95</v>
      </c>
    </row>
    <row r="119" spans="1:5" ht="28.5" customHeight="1" x14ac:dyDescent="0.2">
      <c r="A119" s="11" t="s">
        <v>213</v>
      </c>
      <c r="B119" s="12" t="s">
        <v>4</v>
      </c>
      <c r="C119" s="41" t="s">
        <v>214</v>
      </c>
      <c r="D119" s="42"/>
      <c r="E119" s="13">
        <v>118.95</v>
      </c>
    </row>
    <row r="120" spans="1:5" s="18" customFormat="1" ht="17.25" customHeight="1" x14ac:dyDescent="0.2">
      <c r="A120" s="15" t="s">
        <v>215</v>
      </c>
      <c r="B120" s="16" t="s">
        <v>4</v>
      </c>
      <c r="C120" s="43" t="s">
        <v>216</v>
      </c>
      <c r="D120" s="44"/>
      <c r="E120" s="17">
        <v>490.37</v>
      </c>
    </row>
    <row r="121" spans="1:5" ht="15.75" customHeight="1" x14ac:dyDescent="0.2">
      <c r="A121" s="11" t="s">
        <v>217</v>
      </c>
      <c r="B121" s="12" t="s">
        <v>4</v>
      </c>
      <c r="C121" s="41" t="s">
        <v>218</v>
      </c>
      <c r="D121" s="42"/>
      <c r="E121" s="13">
        <v>490.26</v>
      </c>
    </row>
    <row r="122" spans="1:5" ht="28.5" customHeight="1" x14ac:dyDescent="0.2">
      <c r="A122" s="11" t="s">
        <v>219</v>
      </c>
      <c r="B122" s="12" t="s">
        <v>4</v>
      </c>
      <c r="C122" s="41" t="s">
        <v>220</v>
      </c>
      <c r="D122" s="42"/>
      <c r="E122" s="13">
        <v>0.11</v>
      </c>
    </row>
    <row r="123" spans="1:5" s="3" customFormat="1" ht="17.25" customHeight="1" x14ac:dyDescent="0.2">
      <c r="A123" s="8" t="s">
        <v>221</v>
      </c>
      <c r="B123" s="9" t="s">
        <v>4</v>
      </c>
      <c r="C123" s="45" t="s">
        <v>222</v>
      </c>
      <c r="D123" s="46"/>
      <c r="E123" s="10">
        <f>E124</f>
        <v>36263.01</v>
      </c>
    </row>
    <row r="124" spans="1:5" s="3" customFormat="1" ht="15" customHeight="1" x14ac:dyDescent="0.2">
      <c r="A124" s="8" t="s">
        <v>223</v>
      </c>
      <c r="B124" s="9" t="s">
        <v>4</v>
      </c>
      <c r="C124" s="45" t="s">
        <v>224</v>
      </c>
      <c r="D124" s="46"/>
      <c r="E124" s="10">
        <f>E125</f>
        <v>36263.01</v>
      </c>
    </row>
    <row r="125" spans="1:5" s="3" customFormat="1" ht="15" customHeight="1" x14ac:dyDescent="0.2">
      <c r="A125" s="8" t="s">
        <v>225</v>
      </c>
      <c r="B125" s="9" t="s">
        <v>4</v>
      </c>
      <c r="C125" s="45" t="s">
        <v>226</v>
      </c>
      <c r="D125" s="46"/>
      <c r="E125" s="10">
        <f>E126+E130</f>
        <v>36263.01</v>
      </c>
    </row>
    <row r="126" spans="1:5" s="18" customFormat="1" ht="19.5" customHeight="1" x14ac:dyDescent="0.2">
      <c r="A126" s="15" t="s">
        <v>227</v>
      </c>
      <c r="B126" s="16" t="s">
        <v>4</v>
      </c>
      <c r="C126" s="43" t="s">
        <v>228</v>
      </c>
      <c r="D126" s="44"/>
      <c r="E126" s="17">
        <f>E127+E128+E129</f>
        <v>35074.47</v>
      </c>
    </row>
    <row r="127" spans="1:5" ht="19.5" customHeight="1" x14ac:dyDescent="0.2">
      <c r="A127" s="11" t="s">
        <v>227</v>
      </c>
      <c r="B127" s="12" t="s">
        <v>4</v>
      </c>
      <c r="C127" s="41" t="s">
        <v>229</v>
      </c>
      <c r="D127" s="42"/>
      <c r="E127" s="13">
        <v>33085.980000000003</v>
      </c>
    </row>
    <row r="128" spans="1:5" ht="19.5" customHeight="1" x14ac:dyDescent="0.2">
      <c r="A128" s="11" t="s">
        <v>227</v>
      </c>
      <c r="B128" s="12" t="s">
        <v>4</v>
      </c>
      <c r="C128" s="41" t="s">
        <v>230</v>
      </c>
      <c r="D128" s="42"/>
      <c r="E128" s="13">
        <v>1741.7</v>
      </c>
    </row>
    <row r="129" spans="1:5" ht="19.5" customHeight="1" x14ac:dyDescent="0.2">
      <c r="A129" s="11" t="s">
        <v>227</v>
      </c>
      <c r="B129" s="12" t="s">
        <v>4</v>
      </c>
      <c r="C129" s="41" t="s">
        <v>231</v>
      </c>
      <c r="D129" s="42"/>
      <c r="E129" s="13">
        <v>246.79</v>
      </c>
    </row>
    <row r="130" spans="1:5" s="3" customFormat="1" ht="15.75" customHeight="1" x14ac:dyDescent="0.2">
      <c r="A130" s="8" t="s">
        <v>232</v>
      </c>
      <c r="B130" s="9" t="s">
        <v>4</v>
      </c>
      <c r="C130" s="45" t="s">
        <v>233</v>
      </c>
      <c r="D130" s="46"/>
      <c r="E130" s="10">
        <v>1188.54</v>
      </c>
    </row>
    <row r="131" spans="1:5" ht="17.25" customHeight="1" x14ac:dyDescent="0.2">
      <c r="A131" s="11" t="s">
        <v>234</v>
      </c>
      <c r="B131" s="12" t="s">
        <v>4</v>
      </c>
      <c r="C131" s="41" t="s">
        <v>235</v>
      </c>
      <c r="D131" s="42"/>
      <c r="E131" s="13">
        <v>1188.54</v>
      </c>
    </row>
    <row r="132" spans="1:5" ht="17.25" customHeight="1" x14ac:dyDescent="0.2">
      <c r="A132" s="11" t="s">
        <v>236</v>
      </c>
      <c r="B132" s="12" t="s">
        <v>4</v>
      </c>
      <c r="C132" s="41" t="s">
        <v>237</v>
      </c>
      <c r="D132" s="42"/>
      <c r="E132" s="13">
        <v>1188.54</v>
      </c>
    </row>
    <row r="133" spans="1:5" ht="17.25" customHeight="1" x14ac:dyDescent="0.2">
      <c r="A133" s="11" t="s">
        <v>236</v>
      </c>
      <c r="B133" s="12" t="s">
        <v>4</v>
      </c>
      <c r="C133" s="41" t="s">
        <v>238</v>
      </c>
      <c r="D133" s="42"/>
      <c r="E133" s="13">
        <v>1181</v>
      </c>
    </row>
    <row r="134" spans="1:5" ht="17.25" customHeight="1" x14ac:dyDescent="0.2">
      <c r="A134" s="11" t="s">
        <v>236</v>
      </c>
      <c r="B134" s="12" t="s">
        <v>4</v>
      </c>
      <c r="C134" s="41" t="s">
        <v>239</v>
      </c>
      <c r="D134" s="42"/>
      <c r="E134" s="13">
        <v>7.54</v>
      </c>
    </row>
    <row r="135" spans="1:5" s="18" customFormat="1" ht="21.75" customHeight="1" x14ac:dyDescent="0.2">
      <c r="A135" s="15" t="s">
        <v>240</v>
      </c>
      <c r="B135" s="16" t="s">
        <v>4</v>
      </c>
      <c r="C135" s="43" t="s">
        <v>241</v>
      </c>
      <c r="D135" s="44"/>
      <c r="E135" s="17">
        <f>E136+E141</f>
        <v>3864.33</v>
      </c>
    </row>
    <row r="136" spans="1:5" s="18" customFormat="1" ht="42" customHeight="1" x14ac:dyDescent="0.2">
      <c r="A136" s="23" t="s">
        <v>242</v>
      </c>
      <c r="B136" s="16" t="s">
        <v>4</v>
      </c>
      <c r="C136" s="43" t="s">
        <v>243</v>
      </c>
      <c r="D136" s="44"/>
      <c r="E136" s="17">
        <f>E137+E139</f>
        <v>2050.8000000000002</v>
      </c>
    </row>
    <row r="137" spans="1:5" s="18" customFormat="1" ht="42" customHeight="1" x14ac:dyDescent="0.2">
      <c r="A137" s="23" t="s">
        <v>244</v>
      </c>
      <c r="B137" s="16" t="s">
        <v>4</v>
      </c>
      <c r="C137" s="43" t="s">
        <v>245</v>
      </c>
      <c r="D137" s="44"/>
      <c r="E137" s="17">
        <v>2003.8</v>
      </c>
    </row>
    <row r="138" spans="1:5" ht="39.75" customHeight="1" x14ac:dyDescent="0.2">
      <c r="A138" s="14" t="s">
        <v>246</v>
      </c>
      <c r="B138" s="12" t="s">
        <v>4</v>
      </c>
      <c r="C138" s="41" t="s">
        <v>247</v>
      </c>
      <c r="D138" s="42"/>
      <c r="E138" s="13">
        <v>2003.8</v>
      </c>
    </row>
    <row r="139" spans="1:5" s="18" customFormat="1" ht="42" customHeight="1" x14ac:dyDescent="0.2">
      <c r="A139" s="23" t="s">
        <v>248</v>
      </c>
      <c r="B139" s="16" t="s">
        <v>4</v>
      </c>
      <c r="C139" s="43" t="s">
        <v>249</v>
      </c>
      <c r="D139" s="44"/>
      <c r="E139" s="17">
        <f>E140</f>
        <v>47</v>
      </c>
    </row>
    <row r="140" spans="1:5" ht="42" customHeight="1" x14ac:dyDescent="0.2">
      <c r="A140" s="14" t="s">
        <v>250</v>
      </c>
      <c r="B140" s="12" t="s">
        <v>4</v>
      </c>
      <c r="C140" s="41" t="s">
        <v>251</v>
      </c>
      <c r="D140" s="42"/>
      <c r="E140" s="13">
        <v>47</v>
      </c>
    </row>
    <row r="141" spans="1:5" s="18" customFormat="1" ht="20.25" customHeight="1" x14ac:dyDescent="0.2">
      <c r="A141" s="15" t="s">
        <v>252</v>
      </c>
      <c r="B141" s="16" t="s">
        <v>4</v>
      </c>
      <c r="C141" s="43" t="s">
        <v>253</v>
      </c>
      <c r="D141" s="44"/>
      <c r="E141" s="17">
        <f>E142</f>
        <v>1813.53</v>
      </c>
    </row>
    <row r="142" spans="1:5" ht="21" customHeight="1" x14ac:dyDescent="0.2">
      <c r="A142" s="11" t="s">
        <v>254</v>
      </c>
      <c r="B142" s="12" t="s">
        <v>4</v>
      </c>
      <c r="C142" s="41" t="s">
        <v>255</v>
      </c>
      <c r="D142" s="42"/>
      <c r="E142" s="13">
        <f>E143+E144</f>
        <v>1813.53</v>
      </c>
    </row>
    <row r="143" spans="1:5" ht="26.25" customHeight="1" x14ac:dyDescent="0.2">
      <c r="A143" s="11" t="s">
        <v>256</v>
      </c>
      <c r="B143" s="12" t="s">
        <v>4</v>
      </c>
      <c r="C143" s="41" t="s">
        <v>257</v>
      </c>
      <c r="D143" s="42"/>
      <c r="E143" s="13">
        <v>28.19</v>
      </c>
    </row>
    <row r="144" spans="1:5" s="18" customFormat="1" ht="26.25" customHeight="1" x14ac:dyDescent="0.2">
      <c r="A144" s="15" t="s">
        <v>258</v>
      </c>
      <c r="B144" s="16" t="s">
        <v>4</v>
      </c>
      <c r="C144" s="43" t="s">
        <v>259</v>
      </c>
      <c r="D144" s="44"/>
      <c r="E144" s="17">
        <f>E145+E146</f>
        <v>1785.34</v>
      </c>
    </row>
    <row r="145" spans="1:5" ht="26.25" customHeight="1" x14ac:dyDescent="0.2">
      <c r="A145" s="11" t="s">
        <v>258</v>
      </c>
      <c r="B145" s="12" t="s">
        <v>4</v>
      </c>
      <c r="C145" s="41" t="s">
        <v>260</v>
      </c>
      <c r="D145" s="42"/>
      <c r="E145" s="13">
        <v>333.04</v>
      </c>
    </row>
    <row r="146" spans="1:5" ht="26.25" customHeight="1" x14ac:dyDescent="0.2">
      <c r="A146" s="11" t="s">
        <v>258</v>
      </c>
      <c r="B146" s="12" t="s">
        <v>4</v>
      </c>
      <c r="C146" s="41" t="s">
        <v>261</v>
      </c>
      <c r="D146" s="42"/>
      <c r="E146" s="13">
        <v>1452.3</v>
      </c>
    </row>
    <row r="147" spans="1:5" s="3" customFormat="1" ht="22.5" customHeight="1" x14ac:dyDescent="0.2">
      <c r="A147" s="8" t="s">
        <v>262</v>
      </c>
      <c r="B147" s="9" t="s">
        <v>4</v>
      </c>
      <c r="C147" s="45" t="s">
        <v>263</v>
      </c>
      <c r="D147" s="46"/>
      <c r="E147" s="10">
        <v>2015.43</v>
      </c>
    </row>
    <row r="148" spans="1:5" ht="20.25" customHeight="1" x14ac:dyDescent="0.2">
      <c r="A148" s="11" t="s">
        <v>264</v>
      </c>
      <c r="B148" s="12" t="s">
        <v>4</v>
      </c>
      <c r="C148" s="41" t="s">
        <v>265</v>
      </c>
      <c r="D148" s="42"/>
      <c r="E148" s="13">
        <v>85.55</v>
      </c>
    </row>
    <row r="149" spans="1:5" ht="31.5" customHeight="1" x14ac:dyDescent="0.2">
      <c r="A149" s="14" t="s">
        <v>266</v>
      </c>
      <c r="B149" s="12" t="s">
        <v>4</v>
      </c>
      <c r="C149" s="41" t="s">
        <v>267</v>
      </c>
      <c r="D149" s="42"/>
      <c r="E149" s="13">
        <v>84.8</v>
      </c>
    </row>
    <row r="150" spans="1:5" ht="29.25" customHeight="1" x14ac:dyDescent="0.2">
      <c r="A150" s="14" t="s">
        <v>268</v>
      </c>
      <c r="B150" s="12" t="s">
        <v>4</v>
      </c>
      <c r="C150" s="41" t="s">
        <v>269</v>
      </c>
      <c r="D150" s="42"/>
      <c r="E150" s="13">
        <v>84.8</v>
      </c>
    </row>
    <row r="151" spans="1:5" ht="26.25" customHeight="1" x14ac:dyDescent="0.2">
      <c r="A151" s="11" t="s">
        <v>270</v>
      </c>
      <c r="B151" s="12" t="s">
        <v>4</v>
      </c>
      <c r="C151" s="41" t="s">
        <v>271</v>
      </c>
      <c r="D151" s="42"/>
      <c r="E151" s="13">
        <v>0.75</v>
      </c>
    </row>
    <row r="152" spans="1:5" ht="44.25" customHeight="1" x14ac:dyDescent="0.2">
      <c r="A152" s="14" t="s">
        <v>272</v>
      </c>
      <c r="B152" s="12" t="s">
        <v>4</v>
      </c>
      <c r="C152" s="41" t="s">
        <v>273</v>
      </c>
      <c r="D152" s="42"/>
      <c r="E152" s="13">
        <v>0.75</v>
      </c>
    </row>
    <row r="153" spans="1:5" ht="29.25" customHeight="1" x14ac:dyDescent="0.2">
      <c r="A153" s="11" t="s">
        <v>274</v>
      </c>
      <c r="B153" s="12" t="s">
        <v>4</v>
      </c>
      <c r="C153" s="41" t="s">
        <v>275</v>
      </c>
      <c r="D153" s="42"/>
      <c r="E153" s="13">
        <v>229.53</v>
      </c>
    </row>
    <row r="154" spans="1:5" ht="29.25" customHeight="1" x14ac:dyDescent="0.2">
      <c r="A154" s="11" t="s">
        <v>276</v>
      </c>
      <c r="B154" s="12" t="s">
        <v>4</v>
      </c>
      <c r="C154" s="41" t="s">
        <v>277</v>
      </c>
      <c r="D154" s="42"/>
      <c r="E154" s="13">
        <v>217.53</v>
      </c>
    </row>
    <row r="155" spans="1:5" ht="42.75" customHeight="1" x14ac:dyDescent="0.2">
      <c r="A155" s="14" t="s">
        <v>278</v>
      </c>
      <c r="B155" s="12" t="s">
        <v>4</v>
      </c>
      <c r="C155" s="41" t="s">
        <v>279</v>
      </c>
      <c r="D155" s="42"/>
      <c r="E155" s="13">
        <v>217.53</v>
      </c>
    </row>
    <row r="156" spans="1:5" ht="27" customHeight="1" x14ac:dyDescent="0.2">
      <c r="A156" s="11" t="s">
        <v>280</v>
      </c>
      <c r="B156" s="12" t="s">
        <v>4</v>
      </c>
      <c r="C156" s="41" t="s">
        <v>281</v>
      </c>
      <c r="D156" s="42"/>
      <c r="E156" s="13">
        <v>12</v>
      </c>
    </row>
    <row r="157" spans="1:5" ht="41.25" customHeight="1" x14ac:dyDescent="0.2">
      <c r="A157" s="14" t="s">
        <v>282</v>
      </c>
      <c r="B157" s="12" t="s">
        <v>4</v>
      </c>
      <c r="C157" s="41" t="s">
        <v>283</v>
      </c>
      <c r="D157" s="42"/>
      <c r="E157" s="13">
        <v>12</v>
      </c>
    </row>
    <row r="158" spans="1:5" ht="18" customHeight="1" x14ac:dyDescent="0.2">
      <c r="A158" s="11" t="s">
        <v>284</v>
      </c>
      <c r="B158" s="12" t="s">
        <v>4</v>
      </c>
      <c r="C158" s="41" t="s">
        <v>285</v>
      </c>
      <c r="D158" s="42"/>
      <c r="E158" s="13">
        <v>439.95</v>
      </c>
    </row>
    <row r="159" spans="1:5" ht="27.75" customHeight="1" x14ac:dyDescent="0.2">
      <c r="A159" s="11" t="s">
        <v>286</v>
      </c>
      <c r="B159" s="12" t="s">
        <v>4</v>
      </c>
      <c r="C159" s="41" t="s">
        <v>287</v>
      </c>
      <c r="D159" s="42"/>
      <c r="E159" s="13">
        <v>439.95</v>
      </c>
    </row>
    <row r="160" spans="1:5" ht="42" customHeight="1" x14ac:dyDescent="0.2">
      <c r="A160" s="14" t="s">
        <v>288</v>
      </c>
      <c r="B160" s="12" t="s">
        <v>4</v>
      </c>
      <c r="C160" s="41" t="s">
        <v>289</v>
      </c>
      <c r="D160" s="42"/>
      <c r="E160" s="13">
        <v>439.95</v>
      </c>
    </row>
    <row r="161" spans="1:5" ht="43.5" customHeight="1" x14ac:dyDescent="0.2">
      <c r="A161" s="14" t="s">
        <v>288</v>
      </c>
      <c r="B161" s="12" t="s">
        <v>4</v>
      </c>
      <c r="C161" s="41" t="s">
        <v>290</v>
      </c>
      <c r="D161" s="42"/>
      <c r="E161" s="13">
        <v>432.95</v>
      </c>
    </row>
    <row r="162" spans="1:5" ht="39.75" customHeight="1" x14ac:dyDescent="0.2">
      <c r="A162" s="14" t="s">
        <v>288</v>
      </c>
      <c r="B162" s="12" t="s">
        <v>4</v>
      </c>
      <c r="C162" s="41" t="s">
        <v>291</v>
      </c>
      <c r="D162" s="42"/>
      <c r="E162" s="13">
        <v>7</v>
      </c>
    </row>
    <row r="163" spans="1:5" ht="44.25" customHeight="1" x14ac:dyDescent="0.2">
      <c r="A163" s="14" t="s">
        <v>292</v>
      </c>
      <c r="B163" s="12" t="s">
        <v>4</v>
      </c>
      <c r="C163" s="41" t="s">
        <v>293</v>
      </c>
      <c r="D163" s="42"/>
      <c r="E163" s="13">
        <v>123.11</v>
      </c>
    </row>
    <row r="164" spans="1:5" ht="18.75" customHeight="1" x14ac:dyDescent="0.2">
      <c r="A164" s="11" t="s">
        <v>294</v>
      </c>
      <c r="B164" s="12" t="s">
        <v>4</v>
      </c>
      <c r="C164" s="41" t="s">
        <v>295</v>
      </c>
      <c r="D164" s="42"/>
      <c r="E164" s="13">
        <v>104.6</v>
      </c>
    </row>
    <row r="165" spans="1:5" ht="18.75" customHeight="1" x14ac:dyDescent="0.2">
      <c r="A165" s="11" t="s">
        <v>296</v>
      </c>
      <c r="B165" s="12" t="s">
        <v>4</v>
      </c>
      <c r="C165" s="41" t="s">
        <v>297</v>
      </c>
      <c r="D165" s="42"/>
      <c r="E165" s="13">
        <v>18.510000000000002</v>
      </c>
    </row>
    <row r="166" spans="1:5" ht="30.75" customHeight="1" x14ac:dyDescent="0.2">
      <c r="A166" s="11" t="s">
        <v>298</v>
      </c>
      <c r="B166" s="12" t="s">
        <v>4</v>
      </c>
      <c r="C166" s="41" t="s">
        <v>299</v>
      </c>
      <c r="D166" s="42"/>
      <c r="E166" s="13">
        <v>18.510000000000002</v>
      </c>
    </row>
    <row r="167" spans="1:5" ht="27.75" customHeight="1" x14ac:dyDescent="0.2">
      <c r="A167" s="11" t="s">
        <v>300</v>
      </c>
      <c r="B167" s="12" t="s">
        <v>4</v>
      </c>
      <c r="C167" s="41" t="s">
        <v>301</v>
      </c>
      <c r="D167" s="42"/>
      <c r="E167" s="13">
        <v>17.5</v>
      </c>
    </row>
    <row r="168" spans="1:5" ht="39.75" customHeight="1" x14ac:dyDescent="0.2">
      <c r="A168" s="14" t="s">
        <v>302</v>
      </c>
      <c r="B168" s="12" t="s">
        <v>4</v>
      </c>
      <c r="C168" s="41" t="s">
        <v>303</v>
      </c>
      <c r="D168" s="42"/>
      <c r="E168" s="13">
        <v>17.5</v>
      </c>
    </row>
    <row r="169" spans="1:5" ht="20.25" customHeight="1" x14ac:dyDescent="0.2">
      <c r="A169" s="11" t="s">
        <v>304</v>
      </c>
      <c r="B169" s="12" t="s">
        <v>4</v>
      </c>
      <c r="C169" s="41" t="s">
        <v>305</v>
      </c>
      <c r="D169" s="42"/>
      <c r="E169" s="13">
        <v>70.5</v>
      </c>
    </row>
    <row r="170" spans="1:5" ht="20.25" customHeight="1" x14ac:dyDescent="0.2">
      <c r="A170" s="11" t="s">
        <v>306</v>
      </c>
      <c r="B170" s="12" t="s">
        <v>4</v>
      </c>
      <c r="C170" s="41" t="s">
        <v>307</v>
      </c>
      <c r="D170" s="42"/>
      <c r="E170" s="13">
        <v>70.5</v>
      </c>
    </row>
    <row r="171" spans="1:5" ht="30" customHeight="1" x14ac:dyDescent="0.2">
      <c r="A171" s="11" t="s">
        <v>308</v>
      </c>
      <c r="B171" s="12" t="s">
        <v>4</v>
      </c>
      <c r="C171" s="41" t="s">
        <v>309</v>
      </c>
      <c r="D171" s="42"/>
      <c r="E171" s="13">
        <v>70.5</v>
      </c>
    </row>
    <row r="172" spans="1:5" ht="30" customHeight="1" x14ac:dyDescent="0.2">
      <c r="A172" s="11" t="s">
        <v>310</v>
      </c>
      <c r="B172" s="12" t="s">
        <v>4</v>
      </c>
      <c r="C172" s="41" t="s">
        <v>311</v>
      </c>
      <c r="D172" s="42"/>
      <c r="E172" s="13">
        <v>99</v>
      </c>
    </row>
    <row r="173" spans="1:5" ht="30.75" customHeight="1" x14ac:dyDescent="0.2">
      <c r="A173" s="11" t="s">
        <v>312</v>
      </c>
      <c r="B173" s="12" t="s">
        <v>4</v>
      </c>
      <c r="C173" s="41" t="s">
        <v>313</v>
      </c>
      <c r="D173" s="42"/>
      <c r="E173" s="13">
        <v>99</v>
      </c>
    </row>
    <row r="174" spans="1:5" ht="38.25" customHeight="1" x14ac:dyDescent="0.2">
      <c r="A174" s="14" t="s">
        <v>314</v>
      </c>
      <c r="B174" s="12" t="s">
        <v>4</v>
      </c>
      <c r="C174" s="41" t="s">
        <v>315</v>
      </c>
      <c r="D174" s="42"/>
      <c r="E174" s="13">
        <v>99</v>
      </c>
    </row>
    <row r="175" spans="1:5" ht="29.25" customHeight="1" x14ac:dyDescent="0.2">
      <c r="A175" s="11" t="s">
        <v>316</v>
      </c>
      <c r="B175" s="12" t="s">
        <v>4</v>
      </c>
      <c r="C175" s="41" t="s">
        <v>317</v>
      </c>
      <c r="D175" s="42"/>
      <c r="E175" s="13">
        <v>48.5</v>
      </c>
    </row>
    <row r="176" spans="1:5" ht="39.75" customHeight="1" x14ac:dyDescent="0.2">
      <c r="A176" s="14" t="s">
        <v>318</v>
      </c>
      <c r="B176" s="12" t="s">
        <v>4</v>
      </c>
      <c r="C176" s="41" t="s">
        <v>319</v>
      </c>
      <c r="D176" s="42"/>
      <c r="E176" s="13">
        <v>48.5</v>
      </c>
    </row>
    <row r="177" spans="1:5" s="3" customFormat="1" ht="18" customHeight="1" x14ac:dyDescent="0.2">
      <c r="A177" s="8" t="s">
        <v>320</v>
      </c>
      <c r="B177" s="9" t="s">
        <v>4</v>
      </c>
      <c r="C177" s="45" t="s">
        <v>321</v>
      </c>
      <c r="D177" s="46"/>
      <c r="E177" s="10">
        <v>901.79</v>
      </c>
    </row>
    <row r="178" spans="1:5" ht="21" customHeight="1" x14ac:dyDescent="0.2">
      <c r="A178" s="11" t="s">
        <v>322</v>
      </c>
      <c r="B178" s="12" t="s">
        <v>4</v>
      </c>
      <c r="C178" s="41" t="s">
        <v>323</v>
      </c>
      <c r="D178" s="42"/>
      <c r="E178" s="13">
        <v>901.79</v>
      </c>
    </row>
    <row r="179" spans="1:5" ht="21" customHeight="1" x14ac:dyDescent="0.2">
      <c r="A179" s="11" t="s">
        <v>322</v>
      </c>
      <c r="B179" s="12" t="s">
        <v>4</v>
      </c>
      <c r="C179" s="41" t="s">
        <v>324</v>
      </c>
      <c r="D179" s="42"/>
      <c r="E179" s="13">
        <v>5</v>
      </c>
    </row>
    <row r="180" spans="1:5" ht="21" customHeight="1" x14ac:dyDescent="0.2">
      <c r="A180" s="11" t="s">
        <v>322</v>
      </c>
      <c r="B180" s="12" t="s">
        <v>4</v>
      </c>
      <c r="C180" s="41" t="s">
        <v>325</v>
      </c>
      <c r="D180" s="42"/>
      <c r="E180" s="13">
        <v>40.31</v>
      </c>
    </row>
    <row r="181" spans="1:5" ht="21" customHeight="1" x14ac:dyDescent="0.2">
      <c r="A181" s="11" t="s">
        <v>322</v>
      </c>
      <c r="B181" s="12" t="s">
        <v>4</v>
      </c>
      <c r="C181" s="41" t="s">
        <v>326</v>
      </c>
      <c r="D181" s="42"/>
      <c r="E181" s="13" t="s">
        <v>20</v>
      </c>
    </row>
    <row r="182" spans="1:5" ht="36" customHeight="1" x14ac:dyDescent="0.2">
      <c r="A182" s="14" t="s">
        <v>327</v>
      </c>
      <c r="B182" s="12" t="s">
        <v>4</v>
      </c>
      <c r="C182" s="41" t="s">
        <v>328</v>
      </c>
      <c r="D182" s="42"/>
      <c r="E182" s="13">
        <v>856.48</v>
      </c>
    </row>
    <row r="183" spans="1:5" ht="30.75" customHeight="1" x14ac:dyDescent="0.2">
      <c r="A183" s="14" t="s">
        <v>327</v>
      </c>
      <c r="B183" s="12" t="s">
        <v>4</v>
      </c>
      <c r="C183" s="41" t="s">
        <v>329</v>
      </c>
      <c r="D183" s="42"/>
      <c r="E183" s="13">
        <v>836.48</v>
      </c>
    </row>
    <row r="184" spans="1:5" ht="31.5" customHeight="1" x14ac:dyDescent="0.2">
      <c r="A184" s="14" t="s">
        <v>327</v>
      </c>
      <c r="B184" s="12" t="s">
        <v>4</v>
      </c>
      <c r="C184" s="41" t="s">
        <v>330</v>
      </c>
      <c r="D184" s="42"/>
      <c r="E184" s="13">
        <v>20</v>
      </c>
    </row>
    <row r="185" spans="1:5" s="3" customFormat="1" ht="17.25" customHeight="1" x14ac:dyDescent="0.2">
      <c r="A185" s="8" t="s">
        <v>331</v>
      </c>
      <c r="B185" s="9" t="s">
        <v>4</v>
      </c>
      <c r="C185" s="45" t="s">
        <v>332</v>
      </c>
      <c r="D185" s="46"/>
      <c r="E185" s="10">
        <v>239.3</v>
      </c>
    </row>
    <row r="186" spans="1:5" s="18" customFormat="1" ht="17.25" customHeight="1" x14ac:dyDescent="0.2">
      <c r="A186" s="15" t="s">
        <v>333</v>
      </c>
      <c r="B186" s="16" t="s">
        <v>4</v>
      </c>
      <c r="C186" s="43" t="s">
        <v>334</v>
      </c>
      <c r="D186" s="44"/>
      <c r="E186" s="17">
        <v>-1.62</v>
      </c>
    </row>
    <row r="187" spans="1:5" ht="18" customHeight="1" x14ac:dyDescent="0.2">
      <c r="A187" s="11" t="s">
        <v>335</v>
      </c>
      <c r="B187" s="12" t="s">
        <v>4</v>
      </c>
      <c r="C187" s="41" t="s">
        <v>336</v>
      </c>
      <c r="D187" s="42"/>
      <c r="E187" s="13">
        <v>-1.62</v>
      </c>
    </row>
    <row r="188" spans="1:5" ht="18" customHeight="1" x14ac:dyDescent="0.2">
      <c r="A188" s="11" t="s">
        <v>335</v>
      </c>
      <c r="B188" s="12" t="s">
        <v>4</v>
      </c>
      <c r="C188" s="41" t="s">
        <v>337</v>
      </c>
      <c r="D188" s="42"/>
      <c r="E188" s="13">
        <v>-8.8699999999999992</v>
      </c>
    </row>
    <row r="189" spans="1:5" ht="18" customHeight="1" x14ac:dyDescent="0.2">
      <c r="A189" s="11" t="s">
        <v>335</v>
      </c>
      <c r="B189" s="12" t="s">
        <v>4</v>
      </c>
      <c r="C189" s="41" t="s">
        <v>338</v>
      </c>
      <c r="D189" s="42"/>
      <c r="E189" s="13">
        <v>0.9</v>
      </c>
    </row>
    <row r="190" spans="1:5" ht="18" customHeight="1" x14ac:dyDescent="0.2">
      <c r="A190" s="11" t="s">
        <v>335</v>
      </c>
      <c r="B190" s="12" t="s">
        <v>4</v>
      </c>
      <c r="C190" s="41" t="s">
        <v>339</v>
      </c>
      <c r="D190" s="42"/>
      <c r="E190" s="13">
        <v>6.35</v>
      </c>
    </row>
    <row r="191" spans="1:5" s="18" customFormat="1" ht="16.5" customHeight="1" x14ac:dyDescent="0.2">
      <c r="A191" s="15" t="s">
        <v>340</v>
      </c>
      <c r="B191" s="16" t="s">
        <v>4</v>
      </c>
      <c r="C191" s="43" t="s">
        <v>341</v>
      </c>
      <c r="D191" s="44"/>
      <c r="E191" s="17">
        <v>240.92</v>
      </c>
    </row>
    <row r="192" spans="1:5" ht="18.75" customHeight="1" x14ac:dyDescent="0.2">
      <c r="A192" s="11" t="s">
        <v>342</v>
      </c>
      <c r="B192" s="12" t="s">
        <v>4</v>
      </c>
      <c r="C192" s="41" t="s">
        <v>343</v>
      </c>
      <c r="D192" s="42"/>
      <c r="E192" s="13">
        <v>240.92</v>
      </c>
    </row>
    <row r="193" spans="1:5" ht="18.75" customHeight="1" x14ac:dyDescent="0.2">
      <c r="A193" s="11" t="s">
        <v>342</v>
      </c>
      <c r="B193" s="12" t="s">
        <v>4</v>
      </c>
      <c r="C193" s="41" t="s">
        <v>344</v>
      </c>
      <c r="D193" s="42"/>
      <c r="E193" s="13">
        <v>8.32</v>
      </c>
    </row>
    <row r="194" spans="1:5" ht="18.75" customHeight="1" x14ac:dyDescent="0.2">
      <c r="A194" s="11" t="s">
        <v>342</v>
      </c>
      <c r="B194" s="12" t="s">
        <v>4</v>
      </c>
      <c r="C194" s="41" t="s">
        <v>345</v>
      </c>
      <c r="D194" s="42"/>
      <c r="E194" s="13">
        <v>1.76</v>
      </c>
    </row>
    <row r="195" spans="1:5" ht="18.75" customHeight="1" x14ac:dyDescent="0.2">
      <c r="A195" s="11" t="s">
        <v>342</v>
      </c>
      <c r="B195" s="12" t="s">
        <v>4</v>
      </c>
      <c r="C195" s="41" t="s">
        <v>346</v>
      </c>
      <c r="D195" s="42"/>
      <c r="E195" s="13">
        <v>5.97</v>
      </c>
    </row>
    <row r="196" spans="1:5" ht="18.75" customHeight="1" x14ac:dyDescent="0.2">
      <c r="A196" s="11" t="s">
        <v>342</v>
      </c>
      <c r="B196" s="12" t="s">
        <v>4</v>
      </c>
      <c r="C196" s="41" t="s">
        <v>347</v>
      </c>
      <c r="D196" s="42"/>
      <c r="E196" s="13">
        <v>213.09</v>
      </c>
    </row>
    <row r="197" spans="1:5" ht="18.75" customHeight="1" x14ac:dyDescent="0.2">
      <c r="A197" s="11" t="s">
        <v>342</v>
      </c>
      <c r="B197" s="12" t="s">
        <v>4</v>
      </c>
      <c r="C197" s="41" t="s">
        <v>348</v>
      </c>
      <c r="D197" s="42"/>
      <c r="E197" s="13">
        <v>0.8</v>
      </c>
    </row>
    <row r="198" spans="1:5" ht="18.75" customHeight="1" x14ac:dyDescent="0.2">
      <c r="A198" s="11" t="s">
        <v>342</v>
      </c>
      <c r="B198" s="12" t="s">
        <v>4</v>
      </c>
      <c r="C198" s="41" t="s">
        <v>349</v>
      </c>
      <c r="D198" s="42"/>
      <c r="E198" s="13">
        <v>10.98</v>
      </c>
    </row>
    <row r="199" spans="1:5" s="3" customFormat="1" ht="21" customHeight="1" x14ac:dyDescent="0.2">
      <c r="A199" s="8" t="s">
        <v>350</v>
      </c>
      <c r="B199" s="9" t="s">
        <v>4</v>
      </c>
      <c r="C199" s="45" t="s">
        <v>351</v>
      </c>
      <c r="D199" s="46"/>
      <c r="E199" s="10">
        <f>E201+E206+E229+E270+E276+E283</f>
        <v>943998.73</v>
      </c>
    </row>
    <row r="200" spans="1:5" s="3" customFormat="1" ht="24.75" customHeight="1" x14ac:dyDescent="0.2">
      <c r="A200" s="8" t="s">
        <v>352</v>
      </c>
      <c r="B200" s="9" t="s">
        <v>4</v>
      </c>
      <c r="C200" s="45" t="s">
        <v>353</v>
      </c>
      <c r="D200" s="46"/>
      <c r="E200" s="10">
        <v>938249.1</v>
      </c>
    </row>
    <row r="201" spans="1:5" s="3" customFormat="1" ht="15.75" customHeight="1" x14ac:dyDescent="0.2">
      <c r="A201" s="8" t="s">
        <v>354</v>
      </c>
      <c r="B201" s="9" t="s">
        <v>4</v>
      </c>
      <c r="C201" s="45" t="s">
        <v>355</v>
      </c>
      <c r="D201" s="46"/>
      <c r="E201" s="10">
        <v>140158.09</v>
      </c>
    </row>
    <row r="202" spans="1:5" s="18" customFormat="1" ht="21.75" customHeight="1" x14ac:dyDescent="0.2">
      <c r="A202" s="15" t="s">
        <v>356</v>
      </c>
      <c r="B202" s="16" t="s">
        <v>4</v>
      </c>
      <c r="C202" s="43" t="s">
        <v>357</v>
      </c>
      <c r="D202" s="44"/>
      <c r="E202" s="17">
        <v>42558</v>
      </c>
    </row>
    <row r="203" spans="1:5" ht="22.5" customHeight="1" x14ac:dyDescent="0.2">
      <c r="A203" s="11" t="s">
        <v>358</v>
      </c>
      <c r="B203" s="12" t="s">
        <v>4</v>
      </c>
      <c r="C203" s="41" t="s">
        <v>359</v>
      </c>
      <c r="D203" s="42"/>
      <c r="E203" s="13">
        <v>42558</v>
      </c>
    </row>
    <row r="204" spans="1:5" s="18" customFormat="1" ht="19.5" customHeight="1" x14ac:dyDescent="0.2">
      <c r="A204" s="15" t="s">
        <v>360</v>
      </c>
      <c r="B204" s="16" t="s">
        <v>4</v>
      </c>
      <c r="C204" s="43" t="s">
        <v>361</v>
      </c>
      <c r="D204" s="44"/>
      <c r="E204" s="17">
        <v>97600.09</v>
      </c>
    </row>
    <row r="205" spans="1:5" ht="21" customHeight="1" x14ac:dyDescent="0.2">
      <c r="A205" s="11" t="s">
        <v>362</v>
      </c>
      <c r="B205" s="12" t="s">
        <v>4</v>
      </c>
      <c r="C205" s="41" t="s">
        <v>363</v>
      </c>
      <c r="D205" s="42"/>
      <c r="E205" s="13">
        <v>97600.09</v>
      </c>
    </row>
    <row r="206" spans="1:5" s="3" customFormat="1" ht="19.5" customHeight="1" x14ac:dyDescent="0.2">
      <c r="A206" s="8" t="s">
        <v>364</v>
      </c>
      <c r="B206" s="9" t="s">
        <v>4</v>
      </c>
      <c r="C206" s="45" t="s">
        <v>365</v>
      </c>
      <c r="D206" s="46"/>
      <c r="E206" s="10">
        <v>226726.27</v>
      </c>
    </row>
    <row r="207" spans="1:5" s="18" customFormat="1" ht="30" customHeight="1" x14ac:dyDescent="0.2">
      <c r="A207" s="15" t="s">
        <v>366</v>
      </c>
      <c r="B207" s="16" t="s">
        <v>4</v>
      </c>
      <c r="C207" s="43" t="s">
        <v>367</v>
      </c>
      <c r="D207" s="44"/>
      <c r="E207" s="17">
        <v>4798</v>
      </c>
    </row>
    <row r="208" spans="1:5" ht="28.5" customHeight="1" x14ac:dyDescent="0.2">
      <c r="A208" s="11" t="s">
        <v>368</v>
      </c>
      <c r="B208" s="12" t="s">
        <v>4</v>
      </c>
      <c r="C208" s="41" t="s">
        <v>369</v>
      </c>
      <c r="D208" s="42"/>
      <c r="E208" s="13">
        <v>4798</v>
      </c>
    </row>
    <row r="209" spans="1:5" ht="28.5" customHeight="1" x14ac:dyDescent="0.2">
      <c r="A209" s="11" t="s">
        <v>368</v>
      </c>
      <c r="B209" s="12" t="s">
        <v>4</v>
      </c>
      <c r="C209" s="41" t="s">
        <v>370</v>
      </c>
      <c r="D209" s="42"/>
      <c r="E209" s="13">
        <v>4798</v>
      </c>
    </row>
    <row r="210" spans="1:5" s="18" customFormat="1" ht="21" customHeight="1" x14ac:dyDescent="0.2">
      <c r="A210" s="15" t="s">
        <v>371</v>
      </c>
      <c r="B210" s="16" t="s">
        <v>4</v>
      </c>
      <c r="C210" s="43" t="s">
        <v>372</v>
      </c>
      <c r="D210" s="44"/>
      <c r="E210" s="17">
        <v>22688</v>
      </c>
    </row>
    <row r="211" spans="1:5" ht="21" customHeight="1" x14ac:dyDescent="0.2">
      <c r="A211" s="11" t="s">
        <v>373</v>
      </c>
      <c r="B211" s="12" t="s">
        <v>4</v>
      </c>
      <c r="C211" s="41" t="s">
        <v>374</v>
      </c>
      <c r="D211" s="42"/>
      <c r="E211" s="13">
        <v>22688</v>
      </c>
    </row>
    <row r="212" spans="1:5" ht="21" customHeight="1" x14ac:dyDescent="0.2">
      <c r="A212" s="11" t="s">
        <v>373</v>
      </c>
      <c r="B212" s="12" t="s">
        <v>4</v>
      </c>
      <c r="C212" s="41" t="s">
        <v>375</v>
      </c>
      <c r="D212" s="42"/>
      <c r="E212" s="13">
        <v>19000</v>
      </c>
    </row>
    <row r="213" spans="1:5" ht="21" customHeight="1" x14ac:dyDescent="0.2">
      <c r="A213" s="11" t="s">
        <v>373</v>
      </c>
      <c r="B213" s="12" t="s">
        <v>4</v>
      </c>
      <c r="C213" s="41" t="s">
        <v>376</v>
      </c>
      <c r="D213" s="42"/>
      <c r="E213" s="13">
        <v>3688</v>
      </c>
    </row>
    <row r="214" spans="1:5" s="18" customFormat="1" ht="28.5" customHeight="1" x14ac:dyDescent="0.2">
      <c r="A214" s="15" t="s">
        <v>377</v>
      </c>
      <c r="B214" s="16" t="s">
        <v>4</v>
      </c>
      <c r="C214" s="43" t="s">
        <v>378</v>
      </c>
      <c r="D214" s="44"/>
      <c r="E214" s="17">
        <v>463.6</v>
      </c>
    </row>
    <row r="215" spans="1:5" ht="28.5" customHeight="1" x14ac:dyDescent="0.2">
      <c r="A215" s="11" t="s">
        <v>379</v>
      </c>
      <c r="B215" s="12" t="s">
        <v>4</v>
      </c>
      <c r="C215" s="41" t="s">
        <v>380</v>
      </c>
      <c r="D215" s="42"/>
      <c r="E215" s="13">
        <v>463.6</v>
      </c>
    </row>
    <row r="216" spans="1:5" ht="28.5" customHeight="1" x14ac:dyDescent="0.2">
      <c r="A216" s="11" t="s">
        <v>379</v>
      </c>
      <c r="B216" s="12" t="s">
        <v>4</v>
      </c>
      <c r="C216" s="41" t="s">
        <v>381</v>
      </c>
      <c r="D216" s="42"/>
      <c r="E216" s="13">
        <v>463.6</v>
      </c>
    </row>
    <row r="217" spans="1:5" s="18" customFormat="1" ht="18" customHeight="1" x14ac:dyDescent="0.2">
      <c r="A217" s="15" t="s">
        <v>382</v>
      </c>
      <c r="B217" s="16" t="s">
        <v>4</v>
      </c>
      <c r="C217" s="43" t="s">
        <v>383</v>
      </c>
      <c r="D217" s="44"/>
      <c r="E217" s="17">
        <v>2652.22</v>
      </c>
    </row>
    <row r="218" spans="1:5" s="18" customFormat="1" ht="29.25" customHeight="1" x14ac:dyDescent="0.2">
      <c r="A218" s="15" t="s">
        <v>384</v>
      </c>
      <c r="B218" s="16" t="s">
        <v>4</v>
      </c>
      <c r="C218" s="43" t="s">
        <v>385</v>
      </c>
      <c r="D218" s="44"/>
      <c r="E218" s="17">
        <v>8917.94</v>
      </c>
    </row>
    <row r="219" spans="1:5" ht="28.5" customHeight="1" x14ac:dyDescent="0.2">
      <c r="A219" s="11" t="s">
        <v>386</v>
      </c>
      <c r="B219" s="12" t="s">
        <v>4</v>
      </c>
      <c r="C219" s="41" t="s">
        <v>387</v>
      </c>
      <c r="D219" s="42"/>
      <c r="E219" s="13">
        <v>8917.94</v>
      </c>
    </row>
    <row r="220" spans="1:5" s="18" customFormat="1" ht="15" customHeight="1" x14ac:dyDescent="0.2">
      <c r="A220" s="15" t="s">
        <v>388</v>
      </c>
      <c r="B220" s="16" t="s">
        <v>4</v>
      </c>
      <c r="C220" s="43" t="s">
        <v>389</v>
      </c>
      <c r="D220" s="44"/>
      <c r="E220" s="17">
        <v>187206.51</v>
      </c>
    </row>
    <row r="221" spans="1:5" ht="15.75" customHeight="1" x14ac:dyDescent="0.2">
      <c r="A221" s="11" t="s">
        <v>390</v>
      </c>
      <c r="B221" s="12" t="s">
        <v>4</v>
      </c>
      <c r="C221" s="41" t="s">
        <v>391</v>
      </c>
      <c r="D221" s="42"/>
      <c r="E221" s="13">
        <v>187206.51</v>
      </c>
    </row>
    <row r="222" spans="1:5" ht="15.75" customHeight="1" x14ac:dyDescent="0.2">
      <c r="A222" s="11" t="s">
        <v>390</v>
      </c>
      <c r="B222" s="12" t="s">
        <v>4</v>
      </c>
      <c r="C222" s="41" t="s">
        <v>392</v>
      </c>
      <c r="D222" s="42"/>
      <c r="E222" s="13">
        <v>890</v>
      </c>
    </row>
    <row r="223" spans="1:5" ht="15.75" customHeight="1" x14ac:dyDescent="0.2">
      <c r="A223" s="11" t="s">
        <v>390</v>
      </c>
      <c r="B223" s="12" t="s">
        <v>4</v>
      </c>
      <c r="C223" s="41" t="s">
        <v>393</v>
      </c>
      <c r="D223" s="42"/>
      <c r="E223" s="13">
        <v>64.33</v>
      </c>
    </row>
    <row r="224" spans="1:5" ht="15.75" customHeight="1" x14ac:dyDescent="0.2">
      <c r="A224" s="11" t="s">
        <v>390</v>
      </c>
      <c r="B224" s="12" t="s">
        <v>4</v>
      </c>
      <c r="C224" s="41" t="s">
        <v>394</v>
      </c>
      <c r="D224" s="42"/>
      <c r="E224" s="13">
        <v>142729.4</v>
      </c>
    </row>
    <row r="225" spans="1:5" ht="15.75" customHeight="1" x14ac:dyDescent="0.2">
      <c r="A225" s="11" t="s">
        <v>390</v>
      </c>
      <c r="B225" s="12" t="s">
        <v>4</v>
      </c>
      <c r="C225" s="41" t="s">
        <v>395</v>
      </c>
      <c r="D225" s="42"/>
      <c r="E225" s="13">
        <v>20938.88</v>
      </c>
    </row>
    <row r="226" spans="1:5" ht="15.75" customHeight="1" x14ac:dyDescent="0.2">
      <c r="A226" s="11" t="s">
        <v>390</v>
      </c>
      <c r="B226" s="12" t="s">
        <v>4</v>
      </c>
      <c r="C226" s="41" t="s">
        <v>396</v>
      </c>
      <c r="D226" s="42"/>
      <c r="E226" s="13">
        <v>13987.4</v>
      </c>
    </row>
    <row r="227" spans="1:5" ht="15.75" customHeight="1" x14ac:dyDescent="0.2">
      <c r="A227" s="11" t="s">
        <v>390</v>
      </c>
      <c r="B227" s="12" t="s">
        <v>4</v>
      </c>
      <c r="C227" s="41" t="s">
        <v>397</v>
      </c>
      <c r="D227" s="42"/>
      <c r="E227" s="13">
        <v>7540</v>
      </c>
    </row>
    <row r="228" spans="1:5" ht="15.75" customHeight="1" x14ac:dyDescent="0.2">
      <c r="A228" s="11" t="s">
        <v>390</v>
      </c>
      <c r="B228" s="12" t="s">
        <v>4</v>
      </c>
      <c r="C228" s="41" t="s">
        <v>398</v>
      </c>
      <c r="D228" s="42"/>
      <c r="E228" s="13">
        <v>1056.5</v>
      </c>
    </row>
    <row r="229" spans="1:5" s="3" customFormat="1" ht="17.25" customHeight="1" x14ac:dyDescent="0.2">
      <c r="A229" s="8" t="s">
        <v>399</v>
      </c>
      <c r="B229" s="9" t="s">
        <v>4</v>
      </c>
      <c r="C229" s="45" t="s">
        <v>400</v>
      </c>
      <c r="D229" s="46"/>
      <c r="E229" s="10">
        <v>555206.39</v>
      </c>
    </row>
    <row r="230" spans="1:5" s="18" customFormat="1" ht="30.75" customHeight="1" x14ac:dyDescent="0.2">
      <c r="A230" s="15" t="s">
        <v>401</v>
      </c>
      <c r="B230" s="16" t="s">
        <v>4</v>
      </c>
      <c r="C230" s="43" t="s">
        <v>402</v>
      </c>
      <c r="D230" s="44"/>
      <c r="E230" s="17">
        <v>488.03</v>
      </c>
    </row>
    <row r="231" spans="1:5" ht="28.5" customHeight="1" x14ac:dyDescent="0.2">
      <c r="A231" s="11" t="s">
        <v>403</v>
      </c>
      <c r="B231" s="12" t="s">
        <v>4</v>
      </c>
      <c r="C231" s="41" t="s">
        <v>404</v>
      </c>
      <c r="D231" s="42"/>
      <c r="E231" s="13">
        <v>488.03</v>
      </c>
    </row>
    <row r="232" spans="1:5" s="18" customFormat="1" ht="17.25" customHeight="1" x14ac:dyDescent="0.2">
      <c r="A232" s="15" t="s">
        <v>405</v>
      </c>
      <c r="B232" s="16" t="s">
        <v>4</v>
      </c>
      <c r="C232" s="43" t="s">
        <v>406</v>
      </c>
      <c r="D232" s="44"/>
      <c r="E232" s="17">
        <v>49233</v>
      </c>
    </row>
    <row r="233" spans="1:5" ht="18.75" customHeight="1" x14ac:dyDescent="0.2">
      <c r="A233" s="11" t="s">
        <v>407</v>
      </c>
      <c r="B233" s="12" t="s">
        <v>4</v>
      </c>
      <c r="C233" s="41" t="s">
        <v>408</v>
      </c>
      <c r="D233" s="42"/>
      <c r="E233" s="13">
        <v>49233</v>
      </c>
    </row>
    <row r="234" spans="1:5" s="18" customFormat="1" ht="17.25" customHeight="1" x14ac:dyDescent="0.2">
      <c r="A234" s="15" t="s">
        <v>409</v>
      </c>
      <c r="B234" s="16" t="s">
        <v>4</v>
      </c>
      <c r="C234" s="43" t="s">
        <v>410</v>
      </c>
      <c r="D234" s="44"/>
      <c r="E234" s="17">
        <v>433265.07</v>
      </c>
    </row>
    <row r="235" spans="1:5" ht="17.25" customHeight="1" x14ac:dyDescent="0.2">
      <c r="A235" s="11" t="s">
        <v>411</v>
      </c>
      <c r="B235" s="12" t="s">
        <v>4</v>
      </c>
      <c r="C235" s="41" t="s">
        <v>412</v>
      </c>
      <c r="D235" s="42"/>
      <c r="E235" s="13">
        <v>433265.07</v>
      </c>
    </row>
    <row r="236" spans="1:5" ht="17.25" customHeight="1" x14ac:dyDescent="0.2">
      <c r="A236" s="11" t="s">
        <v>411</v>
      </c>
      <c r="B236" s="12" t="s">
        <v>4</v>
      </c>
      <c r="C236" s="41" t="s">
        <v>413</v>
      </c>
      <c r="D236" s="42"/>
      <c r="E236" s="13">
        <v>943.22</v>
      </c>
    </row>
    <row r="237" spans="1:5" ht="17.25" customHeight="1" x14ac:dyDescent="0.2">
      <c r="A237" s="11" t="s">
        <v>411</v>
      </c>
      <c r="B237" s="12" t="s">
        <v>4</v>
      </c>
      <c r="C237" s="41" t="s">
        <v>414</v>
      </c>
      <c r="D237" s="42"/>
      <c r="E237" s="13">
        <v>20608</v>
      </c>
    </row>
    <row r="238" spans="1:5" ht="17.25" customHeight="1" x14ac:dyDescent="0.2">
      <c r="A238" s="11" t="s">
        <v>411</v>
      </c>
      <c r="B238" s="12" t="s">
        <v>4</v>
      </c>
      <c r="C238" s="41" t="s">
        <v>415</v>
      </c>
      <c r="D238" s="42"/>
      <c r="E238" s="13">
        <v>99</v>
      </c>
    </row>
    <row r="239" spans="1:5" ht="17.25" customHeight="1" x14ac:dyDescent="0.2">
      <c r="A239" s="11" t="s">
        <v>411</v>
      </c>
      <c r="B239" s="12" t="s">
        <v>4</v>
      </c>
      <c r="C239" s="41" t="s">
        <v>416</v>
      </c>
      <c r="D239" s="42"/>
      <c r="E239" s="13">
        <v>264074.90000000002</v>
      </c>
    </row>
    <row r="240" spans="1:5" ht="17.25" customHeight="1" x14ac:dyDescent="0.2">
      <c r="A240" s="11" t="s">
        <v>411</v>
      </c>
      <c r="B240" s="12" t="s">
        <v>4</v>
      </c>
      <c r="C240" s="41" t="s">
        <v>417</v>
      </c>
      <c r="D240" s="42"/>
      <c r="E240" s="13">
        <v>28043.200000000001</v>
      </c>
    </row>
    <row r="241" spans="1:5" ht="17.25" customHeight="1" x14ac:dyDescent="0.2">
      <c r="A241" s="11" t="s">
        <v>411</v>
      </c>
      <c r="B241" s="12" t="s">
        <v>4</v>
      </c>
      <c r="C241" s="41" t="s">
        <v>418</v>
      </c>
      <c r="D241" s="42"/>
      <c r="E241" s="13">
        <v>119496.74</v>
      </c>
    </row>
    <row r="242" spans="1:5" s="18" customFormat="1" ht="19.5" customHeight="1" x14ac:dyDescent="0.2">
      <c r="A242" s="15" t="s">
        <v>419</v>
      </c>
      <c r="B242" s="16" t="s">
        <v>4</v>
      </c>
      <c r="C242" s="43" t="s">
        <v>420</v>
      </c>
      <c r="D242" s="44"/>
      <c r="E242" s="17">
        <v>13545.89</v>
      </c>
    </row>
    <row r="243" spans="1:5" ht="30.75" customHeight="1" x14ac:dyDescent="0.2">
      <c r="A243" s="11" t="s">
        <v>421</v>
      </c>
      <c r="B243" s="12" t="s">
        <v>4</v>
      </c>
      <c r="C243" s="41" t="s">
        <v>422</v>
      </c>
      <c r="D243" s="42"/>
      <c r="E243" s="13">
        <v>13545.89</v>
      </c>
    </row>
    <row r="244" spans="1:5" s="18" customFormat="1" ht="27.75" customHeight="1" x14ac:dyDescent="0.2">
      <c r="A244" s="15" t="s">
        <v>423</v>
      </c>
      <c r="B244" s="16" t="s">
        <v>4</v>
      </c>
      <c r="C244" s="43" t="s">
        <v>424</v>
      </c>
      <c r="D244" s="44"/>
      <c r="E244" s="17">
        <v>4410.1000000000004</v>
      </c>
    </row>
    <row r="245" spans="1:5" ht="30.75" customHeight="1" x14ac:dyDescent="0.2">
      <c r="A245" s="11" t="s">
        <v>425</v>
      </c>
      <c r="B245" s="12" t="s">
        <v>4</v>
      </c>
      <c r="C245" s="41" t="s">
        <v>426</v>
      </c>
      <c r="D245" s="42"/>
      <c r="E245" s="13">
        <v>4410.1000000000004</v>
      </c>
    </row>
    <row r="246" spans="1:5" s="18" customFormat="1" ht="30.75" customHeight="1" x14ac:dyDescent="0.2">
      <c r="A246" s="15" t="s">
        <v>427</v>
      </c>
      <c r="B246" s="16" t="s">
        <v>4</v>
      </c>
      <c r="C246" s="43" t="s">
        <v>428</v>
      </c>
      <c r="D246" s="44"/>
      <c r="E246" s="17">
        <v>7050.86</v>
      </c>
    </row>
    <row r="247" spans="1:5" ht="30.75" customHeight="1" x14ac:dyDescent="0.2">
      <c r="A247" s="11" t="s">
        <v>429</v>
      </c>
      <c r="B247" s="12" t="s">
        <v>4</v>
      </c>
      <c r="C247" s="41" t="s">
        <v>430</v>
      </c>
      <c r="D247" s="42"/>
      <c r="E247" s="13">
        <v>7050.86</v>
      </c>
    </row>
    <row r="248" spans="1:5" s="18" customFormat="1" ht="29.25" customHeight="1" x14ac:dyDescent="0.2">
      <c r="A248" s="15" t="s">
        <v>431</v>
      </c>
      <c r="B248" s="16" t="s">
        <v>4</v>
      </c>
      <c r="C248" s="43" t="s">
        <v>432</v>
      </c>
      <c r="D248" s="44"/>
      <c r="E248" s="17">
        <v>3784.85</v>
      </c>
    </row>
    <row r="249" spans="1:5" ht="30" customHeight="1" x14ac:dyDescent="0.2">
      <c r="A249" s="11" t="s">
        <v>433</v>
      </c>
      <c r="B249" s="12" t="s">
        <v>4</v>
      </c>
      <c r="C249" s="41" t="s">
        <v>434</v>
      </c>
      <c r="D249" s="42"/>
      <c r="E249" s="13">
        <v>3784.85</v>
      </c>
    </row>
    <row r="250" spans="1:5" s="18" customFormat="1" ht="22.5" customHeight="1" x14ac:dyDescent="0.2">
      <c r="A250" s="15" t="s">
        <v>435</v>
      </c>
      <c r="B250" s="16" t="s">
        <v>4</v>
      </c>
      <c r="C250" s="43" t="s">
        <v>436</v>
      </c>
      <c r="D250" s="44"/>
      <c r="E250" s="17">
        <v>954.7</v>
      </c>
    </row>
    <row r="251" spans="1:5" ht="24" customHeight="1" x14ac:dyDescent="0.2">
      <c r="A251" s="11" t="s">
        <v>437</v>
      </c>
      <c r="B251" s="12" t="s">
        <v>4</v>
      </c>
      <c r="C251" s="41" t="s">
        <v>438</v>
      </c>
      <c r="D251" s="42"/>
      <c r="E251" s="13">
        <v>954.7</v>
      </c>
    </row>
    <row r="252" spans="1:5" s="18" customFormat="1" ht="27" customHeight="1" x14ac:dyDescent="0.2">
      <c r="A252" s="15" t="s">
        <v>439</v>
      </c>
      <c r="B252" s="16" t="s">
        <v>4</v>
      </c>
      <c r="C252" s="43" t="s">
        <v>440</v>
      </c>
      <c r="D252" s="44"/>
      <c r="E252" s="17">
        <v>21.86</v>
      </c>
    </row>
    <row r="253" spans="1:5" ht="31.5" customHeight="1" x14ac:dyDescent="0.2">
      <c r="A253" s="11" t="s">
        <v>441</v>
      </c>
      <c r="B253" s="12" t="s">
        <v>4</v>
      </c>
      <c r="C253" s="41" t="s">
        <v>442</v>
      </c>
      <c r="D253" s="42"/>
      <c r="E253" s="13">
        <v>21.86</v>
      </c>
    </row>
    <row r="254" spans="1:5" s="18" customFormat="1" ht="31.5" customHeight="1" x14ac:dyDescent="0.2">
      <c r="A254" s="15" t="s">
        <v>443</v>
      </c>
      <c r="B254" s="16" t="s">
        <v>4</v>
      </c>
      <c r="C254" s="43" t="s">
        <v>444</v>
      </c>
      <c r="D254" s="44"/>
      <c r="E254" s="17">
        <v>382.05</v>
      </c>
    </row>
    <row r="255" spans="1:5" ht="30.75" customHeight="1" x14ac:dyDescent="0.2">
      <c r="A255" s="11" t="s">
        <v>445</v>
      </c>
      <c r="B255" s="12" t="s">
        <v>4</v>
      </c>
      <c r="C255" s="41" t="s">
        <v>446</v>
      </c>
      <c r="D255" s="42"/>
      <c r="E255" s="13">
        <v>382.05</v>
      </c>
    </row>
    <row r="256" spans="1:5" s="18" customFormat="1" ht="29.25" customHeight="1" x14ac:dyDescent="0.2">
      <c r="A256" s="15" t="s">
        <v>447</v>
      </c>
      <c r="B256" s="16" t="s">
        <v>4</v>
      </c>
      <c r="C256" s="43" t="s">
        <v>448</v>
      </c>
      <c r="D256" s="44"/>
      <c r="E256" s="17">
        <v>2464.15</v>
      </c>
    </row>
    <row r="257" spans="1:5" ht="27.75" customHeight="1" x14ac:dyDescent="0.2">
      <c r="A257" s="11" t="s">
        <v>449</v>
      </c>
      <c r="B257" s="12" t="s">
        <v>4</v>
      </c>
      <c r="C257" s="41" t="s">
        <v>450</v>
      </c>
      <c r="D257" s="42"/>
      <c r="E257" s="13">
        <v>2464.15</v>
      </c>
    </row>
    <row r="258" spans="1:5" s="18" customFormat="1" ht="22.5" customHeight="1" x14ac:dyDescent="0.2">
      <c r="A258" s="15" t="s">
        <v>451</v>
      </c>
      <c r="B258" s="16" t="s">
        <v>4</v>
      </c>
      <c r="C258" s="43" t="s">
        <v>452</v>
      </c>
      <c r="D258" s="44"/>
      <c r="E258" s="17">
        <v>19490.21</v>
      </c>
    </row>
    <row r="259" spans="1:5" ht="18.75" customHeight="1" x14ac:dyDescent="0.2">
      <c r="A259" s="11" t="s">
        <v>453</v>
      </c>
      <c r="B259" s="12" t="s">
        <v>4</v>
      </c>
      <c r="C259" s="41" t="s">
        <v>454</v>
      </c>
      <c r="D259" s="42"/>
      <c r="E259" s="13">
        <v>19490.21</v>
      </c>
    </row>
    <row r="260" spans="1:5" s="18" customFormat="1" ht="33" customHeight="1" x14ac:dyDescent="0.2">
      <c r="A260" s="15" t="s">
        <v>455</v>
      </c>
      <c r="B260" s="16" t="s">
        <v>4</v>
      </c>
      <c r="C260" s="43" t="s">
        <v>456</v>
      </c>
      <c r="D260" s="44"/>
      <c r="E260" s="17">
        <v>0.63</v>
      </c>
    </row>
    <row r="261" spans="1:5" ht="30.75" customHeight="1" x14ac:dyDescent="0.2">
      <c r="A261" s="11" t="s">
        <v>457</v>
      </c>
      <c r="B261" s="12" t="s">
        <v>4</v>
      </c>
      <c r="C261" s="41" t="s">
        <v>458</v>
      </c>
      <c r="D261" s="42"/>
      <c r="E261" s="13">
        <v>0.63</v>
      </c>
    </row>
    <row r="262" spans="1:5" s="18" customFormat="1" ht="42.75" customHeight="1" x14ac:dyDescent="0.2">
      <c r="A262" s="23" t="s">
        <v>459</v>
      </c>
      <c r="B262" s="16" t="s">
        <v>4</v>
      </c>
      <c r="C262" s="43" t="s">
        <v>460</v>
      </c>
      <c r="D262" s="44"/>
      <c r="E262" s="17">
        <v>16012.9</v>
      </c>
    </row>
    <row r="263" spans="1:5" ht="38.25" customHeight="1" x14ac:dyDescent="0.2">
      <c r="A263" s="14" t="s">
        <v>461</v>
      </c>
      <c r="B263" s="12" t="s">
        <v>4</v>
      </c>
      <c r="C263" s="41" t="s">
        <v>462</v>
      </c>
      <c r="D263" s="42"/>
      <c r="E263" s="13">
        <v>16012.9</v>
      </c>
    </row>
    <row r="264" spans="1:5" s="18" customFormat="1" ht="15.75" customHeight="1" x14ac:dyDescent="0.2">
      <c r="A264" s="15" t="s">
        <v>463</v>
      </c>
      <c r="B264" s="16" t="s">
        <v>4</v>
      </c>
      <c r="C264" s="43" t="s">
        <v>464</v>
      </c>
      <c r="D264" s="44"/>
      <c r="E264" s="17">
        <v>4040</v>
      </c>
    </row>
    <row r="265" spans="1:5" ht="15.75" customHeight="1" x14ac:dyDescent="0.2">
      <c r="A265" s="11" t="s">
        <v>465</v>
      </c>
      <c r="B265" s="12" t="s">
        <v>4</v>
      </c>
      <c r="C265" s="41" t="s">
        <v>466</v>
      </c>
      <c r="D265" s="42"/>
      <c r="E265" s="13">
        <v>4040</v>
      </c>
    </row>
    <row r="266" spans="1:5" ht="15.75" customHeight="1" x14ac:dyDescent="0.2">
      <c r="A266" s="11" t="s">
        <v>465</v>
      </c>
      <c r="B266" s="12" t="s">
        <v>4</v>
      </c>
      <c r="C266" s="41" t="s">
        <v>467</v>
      </c>
      <c r="D266" s="42"/>
      <c r="E266" s="13">
        <v>4040</v>
      </c>
    </row>
    <row r="267" spans="1:5" s="18" customFormat="1" ht="13.35" customHeight="1" x14ac:dyDescent="0.2">
      <c r="A267" s="15" t="s">
        <v>468</v>
      </c>
      <c r="B267" s="16" t="s">
        <v>4</v>
      </c>
      <c r="C267" s="43" t="s">
        <v>469</v>
      </c>
      <c r="D267" s="44"/>
      <c r="E267" s="17">
        <v>62.1</v>
      </c>
    </row>
    <row r="268" spans="1:5" ht="18" customHeight="1" x14ac:dyDescent="0.2">
      <c r="A268" s="11" t="s">
        <v>470</v>
      </c>
      <c r="B268" s="12" t="s">
        <v>4</v>
      </c>
      <c r="C268" s="41" t="s">
        <v>471</v>
      </c>
      <c r="D268" s="42"/>
      <c r="E268" s="13">
        <v>62.1</v>
      </c>
    </row>
    <row r="269" spans="1:5" ht="18" customHeight="1" x14ac:dyDescent="0.2">
      <c r="A269" s="11" t="s">
        <v>470</v>
      </c>
      <c r="B269" s="12" t="s">
        <v>4</v>
      </c>
      <c r="C269" s="41" t="s">
        <v>472</v>
      </c>
      <c r="D269" s="42"/>
      <c r="E269" s="13">
        <v>62.1</v>
      </c>
    </row>
    <row r="270" spans="1:5" s="18" customFormat="1" ht="18" customHeight="1" x14ac:dyDescent="0.2">
      <c r="A270" s="15" t="s">
        <v>473</v>
      </c>
      <c r="B270" s="16" t="s">
        <v>4</v>
      </c>
      <c r="C270" s="43" t="s">
        <v>474</v>
      </c>
      <c r="D270" s="44"/>
      <c r="E270" s="17">
        <v>16158.35</v>
      </c>
    </row>
    <row r="271" spans="1:5" s="18" customFormat="1" ht="29.25" customHeight="1" x14ac:dyDescent="0.2">
      <c r="A271" s="15" t="s">
        <v>475</v>
      </c>
      <c r="B271" s="16" t="s">
        <v>4</v>
      </c>
      <c r="C271" s="43" t="s">
        <v>476</v>
      </c>
      <c r="D271" s="44"/>
      <c r="E271" s="17">
        <v>14359.05</v>
      </c>
    </row>
    <row r="272" spans="1:5" ht="26.25" customHeight="1" x14ac:dyDescent="0.2">
      <c r="A272" s="11" t="s">
        <v>477</v>
      </c>
      <c r="B272" s="12" t="s">
        <v>4</v>
      </c>
      <c r="C272" s="41" t="s">
        <v>478</v>
      </c>
      <c r="D272" s="42"/>
      <c r="E272" s="13">
        <v>14359.05</v>
      </c>
    </row>
    <row r="273" spans="1:5" s="18" customFormat="1" ht="16.5" customHeight="1" x14ac:dyDescent="0.2">
      <c r="A273" s="15" t="s">
        <v>479</v>
      </c>
      <c r="B273" s="16" t="s">
        <v>4</v>
      </c>
      <c r="C273" s="43" t="s">
        <v>480</v>
      </c>
      <c r="D273" s="44"/>
      <c r="E273" s="17">
        <v>1799.3</v>
      </c>
    </row>
    <row r="274" spans="1:5" ht="17.25" customHeight="1" x14ac:dyDescent="0.2">
      <c r="A274" s="11" t="s">
        <v>481</v>
      </c>
      <c r="B274" s="12" t="s">
        <v>4</v>
      </c>
      <c r="C274" s="41" t="s">
        <v>482</v>
      </c>
      <c r="D274" s="42"/>
      <c r="E274" s="13">
        <v>1799.3</v>
      </c>
    </row>
    <row r="275" spans="1:5" ht="18" customHeight="1" x14ac:dyDescent="0.2">
      <c r="A275" s="11" t="s">
        <v>481</v>
      </c>
      <c r="B275" s="12" t="s">
        <v>4</v>
      </c>
      <c r="C275" s="41" t="s">
        <v>483</v>
      </c>
      <c r="D275" s="42"/>
      <c r="E275" s="13">
        <v>1799.3</v>
      </c>
    </row>
    <row r="276" spans="1:5" s="3" customFormat="1" ht="18.75" customHeight="1" x14ac:dyDescent="0.2">
      <c r="A276" s="8" t="s">
        <v>484</v>
      </c>
      <c r="B276" s="9" t="s">
        <v>4</v>
      </c>
      <c r="C276" s="45" t="s">
        <v>485</v>
      </c>
      <c r="D276" s="46"/>
      <c r="E276" s="10">
        <f>E277</f>
        <v>5970.5</v>
      </c>
    </row>
    <row r="277" spans="1:5" s="18" customFormat="1" ht="19.5" customHeight="1" x14ac:dyDescent="0.2">
      <c r="A277" s="15" t="s">
        <v>486</v>
      </c>
      <c r="B277" s="16" t="s">
        <v>4</v>
      </c>
      <c r="C277" s="43" t="s">
        <v>487</v>
      </c>
      <c r="D277" s="44"/>
      <c r="E277" s="17">
        <f>E278+E280</f>
        <v>5970.5</v>
      </c>
    </row>
    <row r="278" spans="1:5" s="18" customFormat="1" ht="18" customHeight="1" x14ac:dyDescent="0.2">
      <c r="A278" s="15" t="s">
        <v>488</v>
      </c>
      <c r="B278" s="16" t="s">
        <v>4</v>
      </c>
      <c r="C278" s="43" t="s">
        <v>489</v>
      </c>
      <c r="D278" s="44"/>
      <c r="E278" s="17">
        <f>E279</f>
        <v>53.5</v>
      </c>
    </row>
    <row r="279" spans="1:5" ht="22.5" customHeight="1" x14ac:dyDescent="0.2">
      <c r="A279" s="11" t="s">
        <v>488</v>
      </c>
      <c r="B279" s="12" t="s">
        <v>4</v>
      </c>
      <c r="C279" s="41" t="s">
        <v>490</v>
      </c>
      <c r="D279" s="42"/>
      <c r="E279" s="13">
        <v>53.5</v>
      </c>
    </row>
    <row r="280" spans="1:5" s="18" customFormat="1" ht="19.5" customHeight="1" x14ac:dyDescent="0.2">
      <c r="A280" s="15" t="s">
        <v>486</v>
      </c>
      <c r="B280" s="16" t="s">
        <v>4</v>
      </c>
      <c r="C280" s="43" t="s">
        <v>491</v>
      </c>
      <c r="D280" s="44"/>
      <c r="E280" s="17">
        <f>E281+E282</f>
        <v>5917</v>
      </c>
    </row>
    <row r="281" spans="1:5" ht="19.5" customHeight="1" x14ac:dyDescent="0.2">
      <c r="A281" s="11" t="s">
        <v>486</v>
      </c>
      <c r="B281" s="12" t="s">
        <v>4</v>
      </c>
      <c r="C281" s="41" t="s">
        <v>492</v>
      </c>
      <c r="D281" s="42"/>
      <c r="E281" s="13">
        <v>917</v>
      </c>
    </row>
    <row r="282" spans="1:5" ht="19.5" customHeight="1" x14ac:dyDescent="0.2">
      <c r="A282" s="11" t="s">
        <v>486</v>
      </c>
      <c r="B282" s="12" t="s">
        <v>4</v>
      </c>
      <c r="C282" s="41" t="s">
        <v>493</v>
      </c>
      <c r="D282" s="42"/>
      <c r="E282" s="13">
        <v>5000</v>
      </c>
    </row>
    <row r="283" spans="1:5" s="3" customFormat="1" ht="30.75" customHeight="1" x14ac:dyDescent="0.2">
      <c r="A283" s="8" t="s">
        <v>494</v>
      </c>
      <c r="B283" s="9" t="s">
        <v>4</v>
      </c>
      <c r="C283" s="45" t="s">
        <v>495</v>
      </c>
      <c r="D283" s="46"/>
      <c r="E283" s="10">
        <v>-220.87</v>
      </c>
    </row>
    <row r="284" spans="1:5" ht="25.5" customHeight="1" x14ac:dyDescent="0.2">
      <c r="A284" s="11" t="s">
        <v>496</v>
      </c>
      <c r="B284" s="12" t="s">
        <v>4</v>
      </c>
      <c r="C284" s="41" t="s">
        <v>497</v>
      </c>
      <c r="D284" s="42"/>
      <c r="E284" s="13">
        <v>-220.87</v>
      </c>
    </row>
    <row r="285" spans="1:5" ht="25.5" customHeight="1" x14ac:dyDescent="0.2">
      <c r="A285" s="11" t="s">
        <v>498</v>
      </c>
      <c r="B285" s="12" t="s">
        <v>4</v>
      </c>
      <c r="C285" s="41" t="s">
        <v>499</v>
      </c>
      <c r="D285" s="42"/>
      <c r="E285" s="13">
        <v>-220.87</v>
      </c>
    </row>
  </sheetData>
  <mergeCells count="281">
    <mergeCell ref="C285:D285"/>
    <mergeCell ref="A2:E2"/>
    <mergeCell ref="D1:E1"/>
    <mergeCell ref="C282:D282"/>
    <mergeCell ref="C283:D283"/>
    <mergeCell ref="C284:D284"/>
    <mergeCell ref="C279:D279"/>
    <mergeCell ref="C280:D280"/>
    <mergeCell ref="C281:D281"/>
    <mergeCell ref="C276:D276"/>
    <mergeCell ref="C277:D277"/>
    <mergeCell ref="C278:D278"/>
    <mergeCell ref="C273:D273"/>
    <mergeCell ref="C274:D274"/>
    <mergeCell ref="C275:D275"/>
    <mergeCell ref="C270:D270"/>
    <mergeCell ref="C271:D271"/>
    <mergeCell ref="C272:D272"/>
    <mergeCell ref="C267:D267"/>
    <mergeCell ref="C268:D268"/>
    <mergeCell ref="C269:D269"/>
    <mergeCell ref="C264:D264"/>
    <mergeCell ref="C265:D265"/>
    <mergeCell ref="C266:D266"/>
    <mergeCell ref="C261:D261"/>
    <mergeCell ref="C262:D262"/>
    <mergeCell ref="C263:D263"/>
    <mergeCell ref="C258:D258"/>
    <mergeCell ref="C259:D259"/>
    <mergeCell ref="C260:D260"/>
    <mergeCell ref="C255:D255"/>
    <mergeCell ref="C256:D256"/>
    <mergeCell ref="C257:D257"/>
    <mergeCell ref="C252:D252"/>
    <mergeCell ref="C253:D253"/>
    <mergeCell ref="C254:D254"/>
    <mergeCell ref="C249:D249"/>
    <mergeCell ref="C250:D250"/>
    <mergeCell ref="C251:D251"/>
    <mergeCell ref="C246:D246"/>
    <mergeCell ref="C247:D247"/>
    <mergeCell ref="C248:D248"/>
    <mergeCell ref="C243:D243"/>
    <mergeCell ref="C244:D244"/>
    <mergeCell ref="C245:D245"/>
    <mergeCell ref="C240:D240"/>
    <mergeCell ref="C241:D241"/>
    <mergeCell ref="C242:D242"/>
    <mergeCell ref="C237:D237"/>
    <mergeCell ref="C238:D238"/>
    <mergeCell ref="C239:D239"/>
    <mergeCell ref="C234:D234"/>
    <mergeCell ref="C235:D235"/>
    <mergeCell ref="C236:D236"/>
    <mergeCell ref="C231:D231"/>
    <mergeCell ref="C232:D232"/>
    <mergeCell ref="C233:D233"/>
    <mergeCell ref="C228:D228"/>
    <mergeCell ref="C229:D229"/>
    <mergeCell ref="C230:D230"/>
    <mergeCell ref="C225:D225"/>
    <mergeCell ref="C226:D226"/>
    <mergeCell ref="C227:D227"/>
    <mergeCell ref="C222:D222"/>
    <mergeCell ref="C223:D223"/>
    <mergeCell ref="C224:D224"/>
    <mergeCell ref="C219:D219"/>
    <mergeCell ref="C220:D220"/>
    <mergeCell ref="C221:D221"/>
    <mergeCell ref="C216:D216"/>
    <mergeCell ref="C217:D217"/>
    <mergeCell ref="C218:D218"/>
    <mergeCell ref="C213:D213"/>
    <mergeCell ref="C214:D214"/>
    <mergeCell ref="C215:D215"/>
    <mergeCell ref="C210:D210"/>
    <mergeCell ref="C211:D211"/>
    <mergeCell ref="C212:D212"/>
    <mergeCell ref="C207:D207"/>
    <mergeCell ref="C208:D208"/>
    <mergeCell ref="C209:D209"/>
    <mergeCell ref="C204:D204"/>
    <mergeCell ref="C205:D205"/>
    <mergeCell ref="C206:D206"/>
    <mergeCell ref="C201:D201"/>
    <mergeCell ref="C202:D202"/>
    <mergeCell ref="C203:D203"/>
    <mergeCell ref="C198:D198"/>
    <mergeCell ref="C199:D199"/>
    <mergeCell ref="C200:D200"/>
    <mergeCell ref="C195:D195"/>
    <mergeCell ref="C196:D196"/>
    <mergeCell ref="C197:D197"/>
    <mergeCell ref="C192:D192"/>
    <mergeCell ref="C193:D193"/>
    <mergeCell ref="C194:D194"/>
    <mergeCell ref="C189:D189"/>
    <mergeCell ref="C190:D190"/>
    <mergeCell ref="C191:D191"/>
    <mergeCell ref="C186:D186"/>
    <mergeCell ref="C187:D187"/>
    <mergeCell ref="C188:D188"/>
    <mergeCell ref="C183:D183"/>
    <mergeCell ref="C184:D184"/>
    <mergeCell ref="C185:D185"/>
    <mergeCell ref="C180:D180"/>
    <mergeCell ref="C181:D181"/>
    <mergeCell ref="C182:D182"/>
    <mergeCell ref="C177:D177"/>
    <mergeCell ref="C178:D178"/>
    <mergeCell ref="C179:D179"/>
    <mergeCell ref="C174:D174"/>
    <mergeCell ref="C175:D175"/>
    <mergeCell ref="C176:D176"/>
    <mergeCell ref="C171:D171"/>
    <mergeCell ref="C172:D172"/>
    <mergeCell ref="C173:D173"/>
    <mergeCell ref="C168:D168"/>
    <mergeCell ref="C169:D169"/>
    <mergeCell ref="C170:D170"/>
    <mergeCell ref="C165:D165"/>
    <mergeCell ref="C166:D166"/>
    <mergeCell ref="C167:D167"/>
    <mergeCell ref="C162:D162"/>
    <mergeCell ref="C163:D163"/>
    <mergeCell ref="C164:D164"/>
    <mergeCell ref="C159:D159"/>
    <mergeCell ref="C160:D160"/>
    <mergeCell ref="C161:D161"/>
    <mergeCell ref="C156:D156"/>
    <mergeCell ref="C157:D157"/>
    <mergeCell ref="C158:D158"/>
    <mergeCell ref="C153:D153"/>
    <mergeCell ref="C154:D154"/>
    <mergeCell ref="C155:D155"/>
    <mergeCell ref="C150:D150"/>
    <mergeCell ref="C151:D151"/>
    <mergeCell ref="C152:D152"/>
    <mergeCell ref="C147:D147"/>
    <mergeCell ref="C148:D148"/>
    <mergeCell ref="C149:D149"/>
    <mergeCell ref="C144:D144"/>
    <mergeCell ref="C145:D145"/>
    <mergeCell ref="C146:D146"/>
    <mergeCell ref="C141:D141"/>
    <mergeCell ref="C142:D142"/>
    <mergeCell ref="C143:D143"/>
    <mergeCell ref="C138:D138"/>
    <mergeCell ref="C139:D139"/>
    <mergeCell ref="C140:D140"/>
    <mergeCell ref="C135:D135"/>
    <mergeCell ref="C136:D136"/>
    <mergeCell ref="C137:D137"/>
    <mergeCell ref="C132:D132"/>
    <mergeCell ref="C133:D133"/>
    <mergeCell ref="C134:D134"/>
    <mergeCell ref="C129:D129"/>
    <mergeCell ref="C130:D130"/>
    <mergeCell ref="C131:D131"/>
    <mergeCell ref="C126:D126"/>
    <mergeCell ref="C127:D127"/>
    <mergeCell ref="C128:D128"/>
    <mergeCell ref="C123:D123"/>
    <mergeCell ref="C124:D124"/>
    <mergeCell ref="C125:D125"/>
    <mergeCell ref="C120:D120"/>
    <mergeCell ref="C121:D121"/>
    <mergeCell ref="C122:D122"/>
    <mergeCell ref="C117:D117"/>
    <mergeCell ref="C118:D118"/>
    <mergeCell ref="C119:D119"/>
    <mergeCell ref="C114:D114"/>
    <mergeCell ref="C115:D115"/>
    <mergeCell ref="C116:D116"/>
    <mergeCell ref="C111:D111"/>
    <mergeCell ref="C112:D112"/>
    <mergeCell ref="C113:D113"/>
    <mergeCell ref="C108:D108"/>
    <mergeCell ref="C109:D109"/>
    <mergeCell ref="C110:D110"/>
    <mergeCell ref="C105:D105"/>
    <mergeCell ref="C106:D106"/>
    <mergeCell ref="C107:D107"/>
    <mergeCell ref="C102:D102"/>
    <mergeCell ref="C103:D103"/>
    <mergeCell ref="C104:D104"/>
    <mergeCell ref="C99:D99"/>
    <mergeCell ref="C100:D100"/>
    <mergeCell ref="C101:D101"/>
    <mergeCell ref="C96:D96"/>
    <mergeCell ref="C97:D97"/>
    <mergeCell ref="C98:D98"/>
    <mergeCell ref="C93:D93"/>
    <mergeCell ref="C94:D94"/>
    <mergeCell ref="C95:D95"/>
    <mergeCell ref="C90:D90"/>
    <mergeCell ref="C91:D91"/>
    <mergeCell ref="C92:D92"/>
    <mergeCell ref="C87:D87"/>
    <mergeCell ref="C88:D88"/>
    <mergeCell ref="C89:D89"/>
    <mergeCell ref="C84:D84"/>
    <mergeCell ref="C85:D85"/>
    <mergeCell ref="C86:D86"/>
    <mergeCell ref="C81:D81"/>
    <mergeCell ref="C82:D82"/>
    <mergeCell ref="C83:D83"/>
    <mergeCell ref="C78:D78"/>
    <mergeCell ref="C79:D79"/>
    <mergeCell ref="C80:D80"/>
    <mergeCell ref="C75:D75"/>
    <mergeCell ref="C76:D76"/>
    <mergeCell ref="C77:D77"/>
    <mergeCell ref="C72:D72"/>
    <mergeCell ref="C73:D73"/>
    <mergeCell ref="C74:D74"/>
    <mergeCell ref="C69:D69"/>
    <mergeCell ref="C70:D70"/>
    <mergeCell ref="C71:D71"/>
    <mergeCell ref="C66:D66"/>
    <mergeCell ref="C67:D67"/>
    <mergeCell ref="C68:D68"/>
    <mergeCell ref="C63:D63"/>
    <mergeCell ref="C64:D64"/>
    <mergeCell ref="C65:D65"/>
    <mergeCell ref="C60:D60"/>
    <mergeCell ref="C61:D61"/>
    <mergeCell ref="C62:D62"/>
    <mergeCell ref="C57:D57"/>
    <mergeCell ref="C58:D58"/>
    <mergeCell ref="C59:D59"/>
    <mergeCell ref="C54:D54"/>
    <mergeCell ref="C55:D55"/>
    <mergeCell ref="C56:D56"/>
    <mergeCell ref="C51:D51"/>
    <mergeCell ref="C52:D52"/>
    <mergeCell ref="C53:D53"/>
    <mergeCell ref="C48:D48"/>
    <mergeCell ref="C49:D49"/>
    <mergeCell ref="C50:D50"/>
    <mergeCell ref="C45:D45"/>
    <mergeCell ref="C46:D46"/>
    <mergeCell ref="C47:D47"/>
    <mergeCell ref="C42:D42"/>
    <mergeCell ref="C43:D43"/>
    <mergeCell ref="C44:D44"/>
    <mergeCell ref="C39:D39"/>
    <mergeCell ref="C40:D40"/>
    <mergeCell ref="C41:D41"/>
    <mergeCell ref="C36:D36"/>
    <mergeCell ref="C37:D37"/>
    <mergeCell ref="C38:D38"/>
    <mergeCell ref="C33:D33"/>
    <mergeCell ref="C34:D34"/>
    <mergeCell ref="C35:D35"/>
    <mergeCell ref="C30:D30"/>
    <mergeCell ref="C31:D31"/>
    <mergeCell ref="C32:D32"/>
    <mergeCell ref="C27:D27"/>
    <mergeCell ref="C28:D28"/>
    <mergeCell ref="C29:D29"/>
    <mergeCell ref="C24:D24"/>
    <mergeCell ref="C25:D25"/>
    <mergeCell ref="C26:D26"/>
    <mergeCell ref="C21:D21"/>
    <mergeCell ref="C22:D22"/>
    <mergeCell ref="C23:D23"/>
    <mergeCell ref="C11:D11"/>
    <mergeCell ref="E4:E10"/>
    <mergeCell ref="C4:D10"/>
    <mergeCell ref="A4:A10"/>
    <mergeCell ref="B4:B10"/>
    <mergeCell ref="C18:D18"/>
    <mergeCell ref="C19:D19"/>
    <mergeCell ref="C20:D20"/>
    <mergeCell ref="C15:D15"/>
    <mergeCell ref="C16:D16"/>
    <mergeCell ref="C17:D17"/>
    <mergeCell ref="C12:D12"/>
    <mergeCell ref="C13:D13"/>
    <mergeCell ref="C14:D14"/>
  </mergeCells>
  <conditionalFormatting sqref="E16">
    <cfRule type="cellIs" priority="1" stopIfTrue="1" operator="equal">
      <formula>0</formula>
    </cfRule>
  </conditionalFormatting>
  <pageMargins left="0.39370078740157483" right="0.39370078740157483" top="0.78740157480314965" bottom="0.39370078740157483" header="0" footer="0"/>
  <pageSetup paperSize="9" scale="53" fitToHeight="0"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workbookViewId="0"/>
  </sheetViews>
  <sheetFormatPr defaultRowHeight="12.75" x14ac:dyDescent="0.2"/>
  <sheetData>
    <row r="1" spans="1:2" x14ac:dyDescent="0.2">
      <c r="A1" t="s">
        <v>500</v>
      </c>
      <c r="B1" t="s">
        <v>7</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6</vt:i4>
      </vt:variant>
    </vt:vector>
  </HeadingPairs>
  <TitlesOfParts>
    <vt:vector size="8" baseType="lpstr">
      <vt:lpstr>Доходы</vt:lpstr>
      <vt:lpstr>_params</vt:lpstr>
      <vt:lpstr>Доходы!APPT</vt:lpstr>
      <vt:lpstr>Доходы!LAST_CELL</vt:lpstr>
      <vt:lpstr>Доходы!PARAMS</vt:lpstr>
      <vt:lpstr>Доходы!RBEGIN_1</vt:lpstr>
      <vt:lpstr>Доходы!REND_1</vt:lpstr>
      <vt:lpstr>Доходы!SIGN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finresurs4</dc:creator>
  <dc:description>POI HSSF rep:2.46.0.82</dc:description>
  <cp:lastModifiedBy>User</cp:lastModifiedBy>
  <cp:lastPrinted>2019-03-18T10:56:21Z</cp:lastPrinted>
  <dcterms:created xsi:type="dcterms:W3CDTF">2019-02-27T05:30:45Z</dcterms:created>
  <dcterms:modified xsi:type="dcterms:W3CDTF">2019-05-24T05:25:08Z</dcterms:modified>
</cp:coreProperties>
</file>